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Iztok\Desktop\"/>
    </mc:Choice>
  </mc:AlternateContent>
  <xr:revisionPtr revIDLastSave="0" documentId="13_ncr:1_{C52DAEC0-B4FA-4050-8D0E-60BEEFFB397A}" xr6:coauthVersionLast="47" xr6:coauthVersionMax="47" xr10:uidLastSave="{00000000-0000-0000-0000-000000000000}"/>
  <bookViews>
    <workbookView xWindow="37350" yWindow="-840" windowWidth="17565" windowHeight="15600" firstSheet="2" activeTab="5" xr2:uid="{358F6343-98F8-46B6-9BA5-F0FB5B729B7D}"/>
  </bookViews>
  <sheets>
    <sheet name="Uvod" sheetId="2" r:id="rId1"/>
    <sheet name="Splošne opombe" sheetId="7" r:id="rId2"/>
    <sheet name="REKAPITULACIJA" sheetId="3" r:id="rId3"/>
    <sheet name="Tipska oprema" sheetId="1" r:id="rId4"/>
    <sheet name="Netipska oprema" sheetId="4" r:id="rId5"/>
    <sheet name="Medicinska oprema" sheetId="5" r:id="rId6"/>
  </sheets>
  <definedNames>
    <definedName name="_xlnm.Print_Area" localSheetId="5">'Medicinska oprema'!$A$1:$E$26</definedName>
    <definedName name="_xlnm.Print_Area" localSheetId="2">REKAPITULACIJA!$A$1:$E$33</definedName>
    <definedName name="_xlnm.Print_Area" localSheetId="1">'Splošne opombe'!$A$1:$C$33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9" i="1" l="1"/>
  <c r="E91" i="4" l="1"/>
  <c r="E94" i="4"/>
  <c r="E13" i="5"/>
  <c r="E115" i="1"/>
  <c r="E158" i="4"/>
  <c r="E156" i="4"/>
  <c r="E153" i="4"/>
  <c r="E151" i="4"/>
  <c r="E148" i="4"/>
  <c r="E146" i="4"/>
  <c r="E144" i="4"/>
  <c r="E141" i="4"/>
  <c r="E139" i="4"/>
  <c r="E134" i="4"/>
  <c r="E136" i="4"/>
  <c r="E120" i="4"/>
  <c r="E115" i="4"/>
  <c r="E139" i="1"/>
  <c r="E142" i="1"/>
  <c r="E79" i="1"/>
  <c r="E67" i="1"/>
  <c r="E70" i="1"/>
  <c r="E73" i="1"/>
  <c r="E61" i="1"/>
  <c r="E58" i="1"/>
  <c r="E25" i="1" l="1"/>
  <c r="E28" i="1"/>
  <c r="E16" i="1"/>
  <c r="E13" i="1"/>
  <c r="E19" i="5" l="1"/>
  <c r="E22" i="5"/>
  <c r="E7" i="5"/>
  <c r="E16" i="5" l="1"/>
  <c r="E10" i="5"/>
  <c r="E4" i="5" l="1"/>
  <c r="E131" i="4"/>
  <c r="E112" i="4"/>
  <c r="E109" i="4"/>
  <c r="E107" i="4"/>
  <c r="E105" i="4"/>
  <c r="E103" i="4"/>
  <c r="E100" i="4"/>
  <c r="E98" i="4"/>
  <c r="E87" i="4"/>
  <c r="E85" i="4"/>
  <c r="E83" i="4"/>
  <c r="E79" i="4"/>
  <c r="E76" i="4"/>
  <c r="E74" i="4"/>
  <c r="E71" i="4"/>
  <c r="E69" i="4"/>
  <c r="E67" i="4"/>
  <c r="E65" i="4"/>
  <c r="E63" i="4"/>
  <c r="E61" i="4"/>
  <c r="E59" i="4"/>
  <c r="E56" i="4"/>
  <c r="E54" i="4"/>
  <c r="E52" i="4"/>
  <c r="E50" i="4"/>
  <c r="E48" i="4"/>
  <c r="E46" i="4"/>
  <c r="E43" i="4"/>
  <c r="E41" i="4"/>
  <c r="E39" i="4"/>
  <c r="E37" i="4"/>
  <c r="E35" i="4"/>
  <c r="E33" i="4"/>
  <c r="E30" i="4"/>
  <c r="E28" i="4"/>
  <c r="E26" i="4"/>
  <c r="E17" i="4"/>
  <c r="E15" i="4"/>
  <c r="E13" i="4"/>
  <c r="E11" i="4"/>
  <c r="E9" i="4"/>
  <c r="E7" i="4"/>
  <c r="E5" i="4"/>
  <c r="E20" i="4"/>
  <c r="E22" i="4"/>
  <c r="E24" i="4"/>
  <c r="E128" i="4"/>
  <c r="E123" i="4"/>
  <c r="E125" i="4"/>
  <c r="E118" i="4"/>
  <c r="E160" i="4" l="1"/>
  <c r="E25" i="5"/>
  <c r="D22" i="3" s="1"/>
  <c r="E112" i="1"/>
  <c r="E136" i="1" l="1"/>
  <c r="E133" i="1"/>
  <c r="E130" i="1"/>
  <c r="E127" i="1"/>
  <c r="E124" i="1"/>
  <c r="E121" i="1"/>
  <c r="E118" i="1"/>
  <c r="E106" i="1"/>
  <c r="E103" i="1"/>
  <c r="E100" i="1"/>
  <c r="E97" i="1"/>
  <c r="E94" i="1"/>
  <c r="E91" i="1"/>
  <c r="E88" i="1"/>
  <c r="E85" i="1"/>
  <c r="E82" i="1"/>
  <c r="E76" i="1"/>
  <c r="D14" i="3" l="1"/>
  <c r="D15" i="3" s="1"/>
  <c r="D16" i="3" s="1"/>
  <c r="E64" i="1" l="1"/>
  <c r="E55" i="1"/>
  <c r="E52" i="1"/>
  <c r="E49" i="1"/>
  <c r="E46" i="1"/>
  <c r="E43" i="1"/>
  <c r="E40" i="1"/>
  <c r="E37" i="1"/>
  <c r="E34" i="1"/>
  <c r="E31" i="1"/>
  <c r="E22" i="1"/>
  <c r="E19" i="1"/>
  <c r="E10" i="1"/>
  <c r="E7" i="1"/>
  <c r="E4" i="1"/>
  <c r="E145" i="1" l="1"/>
  <c r="D7" i="3"/>
  <c r="D30" i="3" s="1"/>
  <c r="D23" i="3" l="1"/>
  <c r="D24" i="3" s="1"/>
  <c r="D8" i="3"/>
  <c r="D9" i="3" s="1"/>
  <c r="D31" i="3" l="1"/>
  <c r="D32" i="3" s="1"/>
</calcChain>
</file>

<file path=xl/sharedStrings.xml><?xml version="1.0" encoding="utf-8"?>
<sst xmlns="http://schemas.openxmlformats.org/spreadsheetml/2006/main" count="353" uniqueCount="317">
  <si>
    <t xml:space="preserve">TIPSKA OPREMA </t>
  </si>
  <si>
    <t>ŠTEVILO</t>
  </si>
  <si>
    <t>CENA</t>
  </si>
  <si>
    <t>CENA SKUPAJ</t>
  </si>
  <si>
    <t>OZNAKA</t>
  </si>
  <si>
    <t>Leseni masivni stol</t>
  </si>
  <si>
    <t>Umivalnik z omarico</t>
  </si>
  <si>
    <t>Pomivalno korito</t>
  </si>
  <si>
    <t>Pomivalno korito iz nerjavečega jekla, z levo kapnico in luknjo za armaturo, (š. 100 /  g. 50 / v. 22 cm)</t>
  </si>
  <si>
    <t>Sušilni stroj</t>
  </si>
  <si>
    <t>Keramični umivalnik z enoročno armaturo in 
predalom, (š. 60 / g. 40 / v. 80), kot npr. CUBE260ZBL Naturel Cube Way 60 x 40 cm</t>
  </si>
  <si>
    <t>Pralni stroj</t>
  </si>
  <si>
    <t>14</t>
  </si>
  <si>
    <t>Miza INOX - dvojno korito, z drsnimi vrati</t>
  </si>
  <si>
    <t>Regal INOX</t>
  </si>
  <si>
    <t>Regal iz nerjavečega jekla, 4 police, s cilindričnimi nogami opremljenimi z nastavljivo nogo
kot npr. Bendoni (š. 190 / g. 49,8 / v. 187,7)</t>
  </si>
  <si>
    <t>Miza iz nerjavečega jekla, dvodelno korito, zaprto z drsnimi vrati in policama, s stenskim zavihkom, s cilindričnimi nogami opremljenimi z nastavljivo nogo, kot npr. Bendoni inox, (š. 220 / v. 90 / g. 70)</t>
  </si>
  <si>
    <t>Hladilna omara</t>
  </si>
  <si>
    <t>Zamrzovalna omara</t>
  </si>
  <si>
    <t>Jekleni regal</t>
  </si>
  <si>
    <t>Jeklena izvedba, suhoprašno barvana, 4 police
(š. 120 / g. 50 / v. 230), kot npr. Primat</t>
  </si>
  <si>
    <t>Garderobna omara - dvojna</t>
  </si>
  <si>
    <t>Jeklena izvedba, suhoprašno barvano,
s prekatom, (š. 80 /  g. 50 / v. 180 cm), kot npr. Trevis A52481</t>
  </si>
  <si>
    <t>Fiksni regal arhivski</t>
  </si>
  <si>
    <t>Jeklena izvedba, suhoprašno barvano, 
(š. 103 / g. 30 / v. 231), kot npr.: primat AR</t>
  </si>
  <si>
    <t>Pisarniški stol</t>
  </si>
  <si>
    <t>Pisarniški stol z ergonomsko oblikovanim hrbtiščem  iz mrežastega materiala s premično ledveno oporo, sedalni del je izdelan iz kvalitetne tkanine ali umetnega usnja, synchro mehanizem na 2 ročici: omogoča nastavitev višine sedišča in istočasno nastavitev naklona sedišča in rokonaslonov, ki so pomični tudi po višini in globini, črno podnožje, gumirana kolesa, primerna za vinil, kot npr.: Škerjanc KINT KALI ČRN</t>
  </si>
  <si>
    <t>Enoročna kuhinjska armatura s prho</t>
  </si>
  <si>
    <t xml:space="preserve">Enoročna kuhinjska armatura </t>
  </si>
  <si>
    <t>Gibljiva enoročna kuhinjska armatura z izvlečno prho, kot npr. DEANTE IZVLEČNA  KUHINJSKA ARMATURA GERBERA BGB 072M, v. 47,9 cm</t>
  </si>
  <si>
    <t>Enoročna kuhinjska armatura kot npr. Grohe Minta
v. 36 cm</t>
  </si>
  <si>
    <t>Pomivalno korito - 100x50 D</t>
  </si>
  <si>
    <t>Pomivalno korito iz nerjavečega jekla, z desno kapnico in luknjo za armaturo. (š. 100 /  g. 50 / v. 22 cm)</t>
  </si>
  <si>
    <t>Pregledna miza za ambulanto</t>
  </si>
  <si>
    <t>Pisarniška miza - 140 x 80, dvižna</t>
  </si>
  <si>
    <t>Jekleno podnožje, debelina 18 mm, plošča obložena z laminatom, abs nalimek 2 mm,  nivelacijske noge, nastavljiva po višini 70-125 cm.
š. 140, g. 80, v. 74 cm, (vsi deli lakirani belo)</t>
  </si>
  <si>
    <t xml:space="preserve">Pregledna miza za ambulanto iz jeklenega ogrodja, na kolesih primernih za vinil, š. 65 cm, kot. Npr.: Novak-M / SL BASIC, </t>
  </si>
  <si>
    <t>Pomivalno korito INOX - 80x55</t>
  </si>
  <si>
    <t>Enojno pomivalno korito iz nerjavečega jekla z odcejevalnikom na levi, kot npr. Apell Anniversario AVG861ILBC, š. 80, g. 55, v. 20 cm</t>
  </si>
  <si>
    <t>Podpultna hladilna vitrina</t>
  </si>
  <si>
    <t>Skupni TV</t>
  </si>
  <si>
    <t>Pomivalno korito INOX - 100x50 DVOJNO</t>
  </si>
  <si>
    <t>Dvojno pomivalno korito iz nerjavečega jekla z ocejevalnikom,  kot npr. SMEG LLR102-2, š. 100, g. 50. v. 23 cm</t>
  </si>
  <si>
    <t>Steklokeramična plošča</t>
  </si>
  <si>
    <t>Indukcijska kuhalna plošča kot npr. BOSCH PXV875DC1E, pet kuhalnih plošč, priključna moč 7400W, š. 82, g. 53 cm</t>
  </si>
  <si>
    <t xml:space="preserve">Vgradna pečica </t>
  </si>
  <si>
    <t>Pomivalni stroj</t>
  </si>
  <si>
    <t>Postelja za oskrbovanca</t>
  </si>
  <si>
    <t>Nočna omarica za oskrbovanca</t>
  </si>
  <si>
    <t>Stol v sobah oskrbovancev</t>
  </si>
  <si>
    <t>Sobni TV - 40 palčni</t>
  </si>
  <si>
    <t>Stol v skupnih prostorih</t>
  </si>
  <si>
    <t>Miza - 90x90</t>
  </si>
  <si>
    <t>Postavljena na jekeni steber fi 80 in dovolj veliko
jekleno ploščo. Suhoprašno barvano, RAL 7021.
Plošča iz lepljenega trdega hrastovega lesa. Lakirana brezbarvno. Držalo za palico.
(š. 90 x g. 90 x v. 74 cm)</t>
  </si>
  <si>
    <t>Sedežna garnitura - usnjena</t>
  </si>
  <si>
    <t>Usnjena sedežna garnitura - 3-seda zofa kot npr. Ikea LANDSKRONA,  barvano naravno usnje debeline 1,2 mm; d. 204, g. 89, v. 78 cm</t>
  </si>
  <si>
    <t>Klubska mizica</t>
  </si>
  <si>
    <t>Predalnik na kolesih</t>
  </si>
  <si>
    <t>Predalnik s tremi predali s kolesi, kot npr. IKEA TROTTEN, kolesa primerna za vinil, bele barve, ključavnica; š. 40, g. 47, v. 56 cm</t>
  </si>
  <si>
    <t>Konzolna polica</t>
  </si>
  <si>
    <t>Stol v socialnih prostorih</t>
  </si>
  <si>
    <t>Sedežna garnitura - trosed</t>
  </si>
  <si>
    <t>Sedežna garnitura - enosed</t>
  </si>
  <si>
    <t>OKROGLI STOLČEK</t>
  </si>
  <si>
    <t>Nastavljiv okrogli stol na gumijastih čepih, najnižji položaj stola z okroglim podnožjem je 46 cm; kot npr. NOVAK-M SON SO</t>
  </si>
  <si>
    <t>OBEŠALNA KLJUKA</t>
  </si>
  <si>
    <t>Obešalnik jeklene ali alu izvedbe; š. 2, g. 5 cm</t>
  </si>
  <si>
    <t>KOMBINIRANI HLADILNIK</t>
  </si>
  <si>
    <t>MASAŽNA MIZA</t>
  </si>
  <si>
    <t>Masažna miza z izrezom za obraz. Električno nastavljiva po višini. kot. npr. KOVAL - LINE SPECIAL L2-EL, kolesa primerna za vinil
š. 70, d. 202, v. 50-97 cm</t>
  </si>
  <si>
    <t>POTOPNA VTIČNICA</t>
  </si>
  <si>
    <t>Potopna vtičnica 3XŠUKO, kot. npr. GTV Lighting, GT AE-PBSC3GS-10, š. 24, g. 12, v. 7 cm</t>
  </si>
  <si>
    <t>OBEŠALNIK ZA OBLEKE IZVLEČNI 300</t>
  </si>
  <si>
    <t>Izvlečni obešalnik za obleke, material jeklo/kromirano, plastika; d. 30, v. 6 cm</t>
  </si>
  <si>
    <t>OBEŠALNIK ZA OBLEKE IZVLEČNI 400</t>
  </si>
  <si>
    <t>Izvlečni obešalnik za obleke, material jeklo/kromirano, plastika; d. 40, v. 6 cm</t>
  </si>
  <si>
    <t>STOJALO ZA PLAŠČE IN DEŽNIKE</t>
  </si>
  <si>
    <t>Stojalo izdelano iz nerjavečega jekla, s plastičnim pladnjem za kaplanje vodnih kaplic. Najmanj 5 kljukic za obešanje.
v. 180 cm</t>
  </si>
  <si>
    <t>91</t>
  </si>
  <si>
    <t>PISARNIŠKI STOL</t>
  </si>
  <si>
    <t>STROPNA NAPA</t>
  </si>
  <si>
    <t>KLASIČNA NAPA</t>
  </si>
  <si>
    <t>Tipska oprema skupaj</t>
  </si>
  <si>
    <t>TIPSKA OPREMA SKUPAJ</t>
  </si>
  <si>
    <t>DDV 22%</t>
  </si>
  <si>
    <t>Tipska oprema skupaj z DDV</t>
  </si>
  <si>
    <t xml:space="preserve">NETIPSKA OPREMA </t>
  </si>
  <si>
    <t>S1</t>
  </si>
  <si>
    <t xml:space="preserve"> - ENOPOSTELJNA SOBA</t>
  </si>
  <si>
    <t>Izdelava, dobava in montaža mizne plošče 230x60x4 cm izvedene iz iverne plošče 2x20 mm, obložena z laminatom, kot npr. Egger Lancaster hrast naraven H3368 ST9, obrobe iz abs nalimka debeline 2 mm, v isti barvi kot laminat. Mizna noga, tipska, ø 60 mm, dolžina 710 mm, jeklo, črno, mat, lakirano. Miza je s hrbtne strani vpeta na zidno oblogo.</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</si>
  <si>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Plošča: 230x65 cm</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</si>
  <si>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Plošča: 120x69 cm</t>
  </si>
  <si>
    <t>S2</t>
  </si>
  <si>
    <t xml:space="preserve"> - DVOPOSTELJNA SOBA</t>
  </si>
  <si>
    <t>Izdelava, dobava in montaža mizne plošče 160X58x4 cm
 izvedene iz iverne plošče 2x20 mm, obložena z laminatom, kot npr. Egger Lancaster hrast naraven H3368 ST9, obrobe iz abs nalimka debeline 2 mm, v isti barvi kot laminat. 4 kosi mizna noga, tipska, ø 60 mm, dolžina 710 mm, jeklo, črno, mat, lakirano.</t>
  </si>
  <si>
    <t>S3</t>
  </si>
  <si>
    <t>S4</t>
  </si>
  <si>
    <t>S5</t>
  </si>
  <si>
    <t>Izdelava, dobava in montaža mizne plošče 230x60x4 cm izvedene iz iverne plošče 2x20 mm, obložena z laminatom, kot npr. Egger Lancaster hrast naraven H3368 ST9, obrobe iz abs nalimka debeline 2 mm, v isti barvi kot laminat. Mizna noga, 1x, tipska, ø 60 mm, dolžina 710 mm, jeklo, črno, mat, lakirano. Miza je s hrbtne strani vpeta na zidno oblogo.</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</si>
  <si>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5x OBEŠALNA KLJUKA Alu ali jeklena izvedba, š. 2, g. 5 cm
 Plošča: 70x150 cm</t>
  </si>
  <si>
    <t xml:space="preserve"> 0/12</t>
  </si>
  <si>
    <t xml:space="preserve"> - PRALNICA</t>
  </si>
  <si>
    <t xml:space="preserve"> 0/13</t>
  </si>
  <si>
    <t xml:space="preserve"> - ČISTO PERILO</t>
  </si>
  <si>
    <t>0/28</t>
  </si>
  <si>
    <t xml:space="preserve"> - FIZIOTERAPIJA</t>
  </si>
  <si>
    <t xml:space="preserve">Izdelava, dobava in montaža konzolne police 200x20x4 cm, 
pritrjena brez vidnih pritrdil. Izdelana iz iverne plošče 2x20 mm, obložena z laminatom, kot npr. Egger Solid Premium bela W1001 ST9, obrobe iz abs nalimka debeline 2 mm, v isti barvi kot laminat. Montaža na višini 1,50 m. </t>
  </si>
  <si>
    <t>0/33</t>
  </si>
  <si>
    <t>0/43</t>
  </si>
  <si>
    <t>0/43-ST1</t>
  </si>
  <si>
    <t>0/60</t>
  </si>
  <si>
    <t>0/60
 1/24
 2/38</t>
  </si>
  <si>
    <t xml:space="preserve"> KNJIŽNA POLICA</t>
  </si>
  <si>
    <t>0/60-ON3</t>
  </si>
  <si>
    <t>1/24-P1</t>
  </si>
  <si>
    <t>1/28</t>
  </si>
  <si>
    <t>1/39</t>
  </si>
  <si>
    <t>1/39-O1</t>
  </si>
  <si>
    <t>1/39-KP1</t>
  </si>
  <si>
    <t>NETIPSKA OPREMA SKUPAJ</t>
  </si>
  <si>
    <t>Netipska oprema skupaj</t>
  </si>
  <si>
    <t>REKAPITULACIJA - OPREMA DOM KOZJE</t>
  </si>
  <si>
    <t>OPREMA SKUPAJ</t>
  </si>
  <si>
    <t>Oprema skupaj</t>
  </si>
  <si>
    <t>Oprema skupaj z DDV</t>
  </si>
  <si>
    <t>Popis je del načrta opreme, zato se nujno uporablja v kompletu z načrtom oz. 
katalogom opreme. Pri izdelavi ponudbe za posamezne postavke j epotrebno pregledati kompletno tehnično dokumentacijo z vsemi načrti.</t>
  </si>
  <si>
    <t>Za vso opremo velja dobavljeno in postavljeno oz. zmontirano; zajet material, delo, dobava, montaža, morebitne potrebne podkonstrukcije, z vsem pritrdilnim in drugim potrebnim materialom. V ceni vsake postavke je potrebno zajeti vsa pripravljalna in zaključna dela, vse transportne stroške, stroške skladiščenja, čiščenje …</t>
  </si>
  <si>
    <t>Vse izmere je potrebno preveriti na objektu!</t>
  </si>
  <si>
    <t>Ponudnik oz. izvajalec izdela tehnološke risbe in delavniške načrte, na zahtevo tudi vzorce, ki jih potrdi projektnat.</t>
  </si>
  <si>
    <t>DOM STAREJŠIH KOZJE - NAČRT OPREME</t>
  </si>
  <si>
    <r>
      <rPr>
        <b/>
        <sz val="11"/>
        <color theme="1"/>
        <rFont val="Calibri"/>
        <family val="2"/>
        <scheme val="minor"/>
      </rPr>
      <t>DU Šmarje pri Jelšah</t>
    </r>
    <r>
      <rPr>
        <sz val="11"/>
        <color theme="1"/>
        <rFont val="Calibri"/>
        <family val="2"/>
        <charset val="238"/>
        <scheme val="minor"/>
      </rPr>
      <t xml:space="preserve">
Rakeževa ulica 8
3240 Šmarje pri Jelšah</t>
    </r>
  </si>
  <si>
    <r>
      <rPr>
        <b/>
        <sz val="11"/>
        <color theme="1"/>
        <rFont val="Calibri"/>
        <family val="2"/>
        <scheme val="minor"/>
      </rPr>
      <t>Tip inženiring d.o.o.</t>
    </r>
    <r>
      <rPr>
        <sz val="11"/>
        <color theme="1"/>
        <rFont val="Calibri"/>
        <family val="2"/>
        <charset val="238"/>
        <scheme val="minor"/>
      </rPr>
      <t xml:space="preserve">
Podgorska cesta 2
2380 Slovenj Gradec</t>
    </r>
  </si>
  <si>
    <t>POPIS OPREME</t>
  </si>
  <si>
    <t>Datum: maj 2024</t>
  </si>
  <si>
    <t>Št. projekta: 10601520</t>
  </si>
  <si>
    <t>Drogovi za zastave</t>
  </si>
  <si>
    <t>Jekleni, vroče cinkani, 7 m,
kot npr.  Atriva , 7000</t>
  </si>
  <si>
    <t xml:space="preserve">   </t>
  </si>
  <si>
    <t>Izdelava, dobava in montaža omare, izvedene iz ivernih plošč 
debeline 20 mm, vse obloženo z laminatom, kot npr. Egger
 Lancaster hrast naraven H3368 ST9, obrobe iz abs nalimka debeline 2 mm, v isti barvi kot laminat. Lica omar izvedena iz ivernih plošč debeline 20 mm, obložena z laminatom, kot npr. Egger Solid Premium bela W1001 ST9, obrobe iz abs nalimka debeline 2 mm, v isti barvi kot laminat. Lica so v ravnini korpusa. Hrbtišče se izvede iz ultralesa debeline min. 8 mm, laminat enak kot korpus. Police, ki so v tehničnem prikazu označene s puščico so nastavljive po višini. Okovje: pohištvene spone srednjega cenovnega razreda, nikljane, z vzmetjo, odpiranje 110°, 3-dimenzionalna nastavitev, dve sponi po višini, krila višja od 80 cm 3 po višini. Tipski predal z mizarsko izdelano ličnico in vodili z dvojnim iztegom. Pohištveni ročaj kot npr. Emer, razmik lukenj 96 mm, širina 104 mm - inox, krtačeno. Dva krila se zaklepata s pribitno cilindrično ključavnico. Ponikljan obešalni drog na tipskih pritrdilih, dolžina 37 cm. Krilo omare se zaklepa s cilindrično ključavnico.
Dimenzija korpusa: š. 200, g. 60, v. 270 cm.</t>
  </si>
  <si>
    <t>Izdelava, dobava in montaža omare, izvedene iz ivernih plošč 
debeline 20 mm, vse obloženo z laminatom, kot npr. Egger
 Lancaster hrast naraven H3368 ST9, obrobe iz abs nalimka
 debeline 2 mm, v isti barvi kot laminat. Hrbtišče se izvede iz ultralesa debeline min. 8 mm, laminat enak
 kot korpus. Police, ki so v tehničnem prikazu označene s puščico
 so nastavljive po višini. Nad nizko omaro plošča 20 mm, kot npr.
 Egger Egger Lancaster hrast naraven H3368 ST9. 
Dimenzija korpusa: š. 60, g. 40, v. 40 cm.</t>
  </si>
  <si>
    <t>Izdelava, dobava in montaža omare, izvedene iz ivernih plošč 
debeline 20 mm, vse obloženo z laminatom, kot npr. Egger
 Lancaster hrast naraven H3368 ST9, obrobe iz abs nalimka debeline 2 mm, v isti barvi kot laminat. Lica omar izvedena iz ivernih plošč debeline 20 mm, obložena z laminatom, kot npr. Egger Solid Premium bela W1001 ST9, obrobe iz abs nalimka debeline 2 mm, v isti barvi kot laminat. Lica so v ravnini korpusa. Hrbtišče se izvede iz ultralesa debeline min. 8 mm, laminat enak kot korpus. Police, ki so v tehničnem prikazu označene s puščico so nastavljive po višini. Okovje: pohištvene spone srednjega cenovnega razreda, nikljane, z vzmetjo, odpiranje 110°, 3-dimenzionalna nastavitev, dve sponi po višini, krila višja od 80 cm 3 po višini. Tipski predal z mizarsko izdelano ličnico in vodili z dvojnim iztegom. Pohištveni ročaj kot npr. Emer, razmik lukenj 96 mm, širina 104 mm - inox, krtačeno. Eno krilo se zaklepa s pribitno cilindrično ključavnico. Ponikljan obešalni drog na tipskih pritrdilih, dolžina 37 cm. Krilo omare se zaklepa s cilindrično ključavnico.
Dimenzija korpusa: š. 100, g. 60, v. 270 cm.</t>
  </si>
  <si>
    <t>Izdelava, dobava in montaža viseče omarice,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240, g. 30, v. 40 cm.</t>
  </si>
  <si>
    <t>Izdelava, dobava in montaža omare za shranjevanje dokumentov in pripomočkov, izvedeno iz ivernih plošč debeline 20 mm, vse obloženo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Police, ki so v tehničnem prikazu označene s puščico so nastavljive po višini. Krilo omare se zaklepa s cilindrično ključavnico.
Dimenzija korpusa: š. 240, g. 50, v. 141 cm.</t>
  </si>
  <si>
    <t>Izdelava, dobava in montaža delovnega pulta,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Delovni pult 255x60x4 cm izvedene iz iverne plošče 2x20 mm, obložena z laminatom, kot npr. Egger Lancaster hrast naraven H3368 ST9, obrobe iz abs nalimka debeline 2 mm, v isti barvi kot laminat. Okovje: pohištvene spone srednjega cenovnega razreda, nikljane, z vzmetjo, odpiranje 110°, 3-dimenzionalna nastavitev, dve sponi po višini, krila višja od 80 cm 3 po višini. Pohištveni ročaj kot npr. Emer, razmik lukenj 96 mm, širina 104 mm - inox, krtačeno. 
Dimenzija korpusa: š. 255, g. 60, v. 90 cm.</t>
  </si>
  <si>
    <t>Izdelava, dobava in montaža delovnega pulta,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Delovni pult 255x60x4 cm izvedene iz iverne plošče 2x20 mm, obložena z laminatom, kot npr. Egger Lancaster hrast naraven H3368 ST9, obrobe iz abs nalimka debeline 2 mm, v isti barvi kot laminat. Okovje: pohištvene spone srednjega cenovnega razreda, nikljane, z vzmetjo, odpiranje 110°, 3-dimenzionalna nastavitev, dve sponi po višini, krila višja od 80 cm 3 po višini. Pohištveni ročaj kot npr. Emer, razmik lukenj 96 mm, širina 104 mm - inox, krtačeno. 
Dimenzije korpusa: š. 195, g. 30, v. 40 cm.</t>
  </si>
  <si>
    <t>Izdelava, dobava in montaža kuhinjske omare,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120, g. 60, v. 152 cm.</t>
  </si>
  <si>
    <t>0/60
 1/24
 2/39</t>
  </si>
  <si>
    <t>0/44</t>
  </si>
  <si>
    <t>Izdelava, dobava in montaža omare za dokumente, izvedeno iz ivernih plošč debeline 20 mm, obloženo z laminatom, kot npr.  Egger Lancaster hrast naraven  H3368 ST9, obrobe iz abs nalimka debeline 2 mm, v isti barvi kot laminat. Lica omar izvedena iz ivernih plošč debeline 20 mm, obložena z laminatom, kot npr.  Egger Lancaster hrast naraven  H3368 ST9, obrobe iz abs nalimka debeline 2 mm, v isti barvi kot laminat.
Hrbtišče se izvede iz ultralesa debeline min. 8 mm, laminat , kot npr. Egger Indijansko rdeča, U104ST9. 
Leseni obod iz ivernih plošč debeline 40 mm, obloženo z laminatom, kot npr.  Egger Solid Premium bela W1001 ST9, obrobe iz abs nalimka debeline 2 mm, v isti barvi kot laminat. Okovje: pohištvene spone srednjega cenovnega razreda, nikljane, z vzmetjo, odpiranje 110°, 3-dimenzionalna nastavitev, dve sponi po višini, krila višja od 80 cm 3 po višini. Pohištveni ročaj kot npr. Emer, razmik lukenj 96 mm, širina 104 mm - inox, krtačeno. Krilo omare se zaklepa s cilindrično ključavnico.
Dimenzije korpusa: š. 214, g. 40, v. 141 cm.</t>
  </si>
  <si>
    <t>Izdelava, dobava in montaža mizne plošče 160x67x4 cm izvedene iz iverne plošče 2x20 mm, obložena z laminatom, kot npr. Egger Lancaster hrast naraven H3368 ST9, obrobe iz abs nalimka debeline 2 mm, v isti barvi kot laminat. Mizna noga, 1x, tipska, ø 60 mm, dolžina 710 mm, jeklo, črno, mat, lakirano. Vgrajena potopna vtičnica 3x šuko, kot npr.  GTV Lighting, GT AE-PBSC3GS-10.</t>
  </si>
  <si>
    <t>Izdelava, dobava in montaža TV omare, izvedeno iz ivernih plošč debeline 20 mm, vse obloženo z laminatom, kot npr. Egger indijansko rdeča, U104ST9, obrobe iz abs nalimka debeline 2 mm, v isti barvi kot laminat. Hrbtišče se izvede iz ultralesa debeline min. 8 mm, laminat enak kot korpus. Navpični prekati iz 10 mm lepljene hrastove plošče. 
Dimenzije korpusa: š. 200, g. 40, v. 44 cm.</t>
  </si>
  <si>
    <t>Izdelava, dobava in montaža kuhinjskega pulta, korpus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Tipski predal z mizarsko izdelano ličnico in vodili z dvojnim iztegom. Pult in zidna obroba iz kerrock plošče 12 mm, kot npr. Kerrock Opal brown 8901.  Konzolni pult podprt z 2 x zložljiva kotna konzola, kot npr. Schachermayer LAMP EB-303, brez blaženja, inox, sijajni. Tipski koši za ločevanje odpadkov v izvlečnem predalu. Vsaka kuhinja zajema po dve kotni vrtljivi 3/4 polici.
Dimenzije korpusa: š. 344, g. 256, v. 110 cm.</t>
  </si>
  <si>
    <t>Izdelava, dobava in montaža kuhinjske omarice,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270, g. 33, v. 37 cm.</t>
  </si>
  <si>
    <t>Izdelava, dobava in montaža delovnega pulta,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275, g. 60, v. 95 cm.</t>
  </si>
  <si>
    <t>Izdelava, dobava in montaža delovnega pulta,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Stenska obroba iz istega laminata kot pult, višine 20 cm.
Dimenzije korpusa: š. 275, g. 60, v. 95 cm.</t>
  </si>
  <si>
    <t>1/32</t>
  </si>
  <si>
    <t>Izdelava, dobava in montaža delovnega pulta,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Delovni pult 150x60x4 cm izvedene iz iverne plošče 2x20 mm, obložena z laminatom, kot npr. Egger Lancaster hrast naraven H3368 ST9, obrobe iz abs nalimka debeline 2 mm, v isti barvi kot laminat. Okovje: pohištvene spone srednjega cenovnega razreda, nikljane, z vzmetjo, odpiranje 110°, 3-dimenzionalna nastavitev, dve sponi po višini, krila višja od 80 cm 3 po višini. Pohištveni ročaj kot npr. Emer, razmik lukenj 96 mm, širina 104 mm - inox, krtačeno. Stenska obroba iz istega laminata kot pult, višine 20 cm.
Dimenzije korpusa: š. 150, g. 60, v. 95 cm.</t>
  </si>
  <si>
    <t>Izdelava, dobava in montaža delovnega pulta,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Stenska obroba iz istega laminata kot pult, višine 20 cm.
Dimenzija korpusa: š. 265, g. 60, v. 95 cm.</t>
  </si>
  <si>
    <t>Izdelava, dobava delovne mize, izvedeno iz ivernih 
plošč debeline 30 mm, vse obloženo z laminatom, kot npr. Egger Solid Premium bela W1001 ST9, obrobe iz abs nalimka debeline 2 mm, v isti barvi kot laminat. Luknja z rozeto za kable.  Jekleno ogrodje 40x40x3 mm, prašno barvano Ral 9003. Nastavljivo podnožje. Dimenzije mize: š. 250, g. 200, v. 74 cm.</t>
  </si>
  <si>
    <t>Izdelava, dobava in montaža viseče omarice, izvedeno iz ivernih plošč debeline 20 mm, vse obloženo z laminatom, kot npr. Egger Solid Premium bela W1001 ST9, obrobe iz abs nalimka debeline 2 mm, v isti barvi kot laminat. Navpični prekati iz lepljene hrastove plošče 10 mm. Hrbtišče se izvede iz ultralesa debeline min. 8 mm, laminat enak kot korpus. 
Dimenzije korpusa: š. 180, g. 35, v. 40 cm.</t>
  </si>
  <si>
    <t>2/02</t>
  </si>
  <si>
    <t>Izdelava, dobava in montaža kuhinjske omare, izvedeno iz ivernih plošč debeline 20 mm, vse obloženo z laminatom, kot npr. 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240, g. 40, v. 200 cm.</t>
  </si>
  <si>
    <t>Izdelava, dobava in montaža omare za dokumente, izvedeno iz ivernih plošč debeline 20 mm, vse obloženo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100, g. 36, v. 245 cm.</t>
  </si>
  <si>
    <t>Izdelava, dobava in montaža omare za dokumente, izvedeno iz ivernih plošč debeline 20 mm, vse obloženo z laminatom, kot npr. Egger Solid Premium bela W1001 ST9, obrobe iz abs nalimka debeline 2 mm, v isti barvi kot laminat.
Hrbtišče se izvede iz ultralesa debeline min. 8 mm, laminat enak kot korpus.
Dimenzije korpusa: š. 200, g. 30, v. 70 cm.</t>
  </si>
  <si>
    <t>Izdelava, dobava in montaža omare, izvedene iz ivernih plošč 
debeline 20 mm, vse obloženo z laminatom, kot npr. Egger
 Lancaster hrast naraven H3368 ST9, obrobe iz abs nalimka debeline 2 mm, v isti barvi kot laminat. Lica omar izvedena iz ivernih plošč debeline 20 mm, obložena z laminatom, kot npr. Egger Solid Premium bela W1001 ST9, obrobe iz abs nalimka debeline 2 mm, v isti barvi kot laminat. Lica so v ravnini korpusa. Hrbtišče se izvede iz ultralesa debeline min. 8 mm, laminat enak kot korpus. Police, ki so v tehničnem prikazu označene s puščico so nastavljive po višini. Okovje: pohištvene spone srednjega cenovnega razreda, nikljane, z vzmetjo, odpiranje 110°, 3-dimenzionalna nastavitev, dve sponi po višini, krila višja od 80 cm 3 po višini. Tipski predal z mizarsko izdelano ličnico in vodili z dvojnim iztegom. Pohištveni ročaj kot npr. Emer, razmik lukenj 96 mm, širina 104 mm - inox, krtačeno. Dva krila se zaklepata s pribitno cilindrično ključavnico. Ponikljan obešalni drog na tipskih pritrdilih, dolžina 37 cm. Krilo omare se zaklepa s cilindrično ključavnico. Dimenzije korpusa: š. 200, g. 60, v. 270 cm.</t>
  </si>
  <si>
    <t>S1-O1 - omara</t>
  </si>
  <si>
    <t>S1-ON1 - omara nizka</t>
  </si>
  <si>
    <t>S1-KP1 - konzolna polica</t>
  </si>
  <si>
    <t>S1-M1 - miza</t>
  </si>
  <si>
    <t>S1-OB1 - obroba</t>
  </si>
  <si>
    <t>S1-OB2 - obroba</t>
  </si>
  <si>
    <t>S1-OB3 - obroba</t>
  </si>
  <si>
    <t>S2-O1 - omara</t>
  </si>
  <si>
    <t>S2-ON1 - omara nizka</t>
  </si>
  <si>
    <t>S2-KP1 - konzolna polica</t>
  </si>
  <si>
    <t>S2-M1 - miza</t>
  </si>
  <si>
    <t>S2-OB1 - obroba</t>
  </si>
  <si>
    <t>S2-OB2 - obroba</t>
  </si>
  <si>
    <t>S3-O1 - omara</t>
  </si>
  <si>
    <t>S3-ON1 - omara nizka</t>
  </si>
  <si>
    <t>S3-KP1 - konzolna polica</t>
  </si>
  <si>
    <t>S3-M1 - miza</t>
  </si>
  <si>
    <t>S3-OB1 - obroba</t>
  </si>
  <si>
    <t>S3-OB2 - obroba</t>
  </si>
  <si>
    <t>S4-O1 - omara</t>
  </si>
  <si>
    <t>S4-ON1 - omara nizka</t>
  </si>
  <si>
    <t>S4-KP1 - konzolna polica</t>
  </si>
  <si>
    <t>S4-M1 - miza</t>
  </si>
  <si>
    <t>S4-OB1 - obroba</t>
  </si>
  <si>
    <t>S4-OB2 - obroba</t>
  </si>
  <si>
    <t>S5-O1 - omara</t>
  </si>
  <si>
    <t>S5-ON1 - omara nizka</t>
  </si>
  <si>
    <t>S5-KP1 - konzolna polica</t>
  </si>
  <si>
    <t>S5-M1 - miza</t>
  </si>
  <si>
    <t>S5-OB1 - obroba</t>
  </si>
  <si>
    <t>S5-OB2 - obroba</t>
  </si>
  <si>
    <t>S5-OB3 - obroba</t>
  </si>
  <si>
    <t>0/12-P1 - pult</t>
  </si>
  <si>
    <t>0/12-O1 - omara</t>
  </si>
  <si>
    <t>0/13-O1 - omara</t>
  </si>
  <si>
    <t>0/28-O1 - omara</t>
  </si>
  <si>
    <t>0/28-P1 - pult</t>
  </si>
  <si>
    <t>0/28-KP1 - konzolna polica</t>
  </si>
  <si>
    <t>0/33-O1 - omara</t>
  </si>
  <si>
    <t>0/43-P1 - pult</t>
  </si>
  <si>
    <t>0/33-P1 - pult</t>
  </si>
  <si>
    <t>0/43-KP1 - konzolna polica</t>
  </si>
  <si>
    <t>0/43-KP2 - konzilna polica</t>
  </si>
  <si>
    <t>0/43-O1 - omara za tv in projekcijsko platno</t>
  </si>
  <si>
    <t>0/60-P1 - pult</t>
  </si>
  <si>
    <t>0/60-O1 - omara</t>
  </si>
  <si>
    <t xml:space="preserve"> PROSTOR ZA USLUŽBENKO V SOCIALNEM PROSTORU</t>
  </si>
  <si>
    <t>0/60-ON1 - omara nizka</t>
  </si>
  <si>
    <t>0/60-M1 - miza</t>
  </si>
  <si>
    <t xml:space="preserve"> SKUPNI PROSTOR (TV REGAL)</t>
  </si>
  <si>
    <t xml:space="preserve"> SKUPNI PROSTOR (RAČUNALNIŠKI KOT)</t>
  </si>
  <si>
    <t xml:space="preserve"> SOCIALNI PROSTOR (KUHINJA)</t>
  </si>
  <si>
    <t>0/60-ON2 - omara nizka</t>
  </si>
  <si>
    <t xml:space="preserve">Izdelava, dobava in montaža knjižne omare, izvedeno iz ivernih plošč debeline 20 mm, vse obloženo z laminatom, kot npr. Egger indijansko rdeča, U104ST9,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Dimenzije korpusa: š. 400, g. 40, v. 44 cm. (v socialnem prostoru 2/38 dolžina omare 2,00 m. </t>
  </si>
  <si>
    <t xml:space="preserve"> TV REGAL</t>
  </si>
  <si>
    <t xml:space="preserve"> UMAZANO PERILO + PRALNICA</t>
  </si>
  <si>
    <t xml:space="preserve"> SKUPNI PROSTOR (BAR)</t>
  </si>
  <si>
    <t>Izdelava, dobava in montaža hrambnih polic 179x40x4 cm.   Izdelana iz iverne plošče 2x20 mm, vse obloženo z laminatom  kot npr. Egger Solid Premium bela W1001 ST9, obrobe iz abs nalimka debeline 2 mm, v isti barvi kot laminat</t>
  </si>
  <si>
    <t>1/24
2/38</t>
  </si>
  <si>
    <t>1/24-KP1 - konzolni predal</t>
  </si>
  <si>
    <t xml:space="preserve"> PRALNICA</t>
  </si>
  <si>
    <t>1/28-P1 - pult</t>
  </si>
  <si>
    <t>1/28-KP1 - konzolni predal</t>
  </si>
  <si>
    <t xml:space="preserve"> - SESTRSKA SOBA </t>
  </si>
  <si>
    <t>1/31-M1 - delovna miza</t>
  </si>
  <si>
    <t>1/31-KP1 - konzolni predal</t>
  </si>
  <si>
    <t>1/31-O1 - omara</t>
  </si>
  <si>
    <t xml:space="preserve">PRALNICA </t>
  </si>
  <si>
    <t>2/01-P1 - pult</t>
  </si>
  <si>
    <t>2/01KP1 - konzolni predal</t>
  </si>
  <si>
    <t>PISARNA</t>
  </si>
  <si>
    <t>Omarica brez izvlečne mize, izdelana iz istega materiala kot postelja (komplet postelje in omarice), z vrtljivimi koleški primernimi za vinil, s koleščki na zapore, s predali.
š. 52, g. 50, v. 87 cm, kot npr. SOČA OPREMA Cherusker</t>
  </si>
  <si>
    <t>Izdelava, dobava in montaža omare, izvedene iz ivernih plošč 
debeline 20 mm, vse obloženo z laminatom, kot npr. Egger
 Lancaster hrast naraven H3368 ST9, obrobe iz abs nalimka
 debeline 2 mm, v isti barvi kot laminat. Lica omar izvedena
 iz ivernih plošč debeline 20 mm, obložena z laminatom, kot npr. Egger Solid Premium bela W1001 ST9, obrobe iz abs nalimka debeline 2 mm, v isti barvi kot laminat. Lica so v ravnini korpusa. Hrbtišče se izvede iz ultralesa debeline min. 8 mm, laminat enak kot korpus. Police, ki so v tehničnem prikazu označene s puščico so nastavljive po višini. Nad nizko omaro plošča 20 mm, kot npr. Egger Egger Lancaster hrast naraven H3368 ST9. Okovje: pohištvene spone srednjega cenovnega razreda, nikljane, z vzmetjo, odpiranje 110°, 3-dimenzionalna nastavitev, dve sponi po višini, krila višja od 80 cm 3 po višini. Pohištveni ročaj kot npr. Emer, razmik lukenj 96 mm, širina 104 mm - inox, krtačeno. Dimenzija korpusa: š. 70, g. 40, v. 40 cm.</t>
  </si>
  <si>
    <t xml:space="preserve">Izdelava, dobava in montaža konzolne police 200x30x4 cm,
 pritrjena brez vidnih pritrdil. Izdelana iz iverne plošče 2x20 mm, obložena z laminatom, kot npr. Egger Lancaster hrast naraven H3368 ST9, obrobe iz abs nalimka debeline 2 mm, v isti barvi kot laminat. Montaža na višini 1,50 in 1,85 m. </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</si>
  <si>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Ogledalo 40 x 150 cm, brušeno, lepljeno. 5x OBEŠALNA KLJUKA Alu ali jeklena izvedba, š. 2, g. 5 cm;  Plošča: 120x150 cm</t>
  </si>
  <si>
    <t>Izdelava, dobava in montaža omare, izvedene iz ivernih plošč 
debeline 20 mm, vse obloženo z laminatom, kot npr. Egger
 Lancaster hrast naraven H3368 ST9, obrobe iz abs nalimka
 debeline 2 mm, v isti barvi kot laminat. Hrbtišče se izvede iz ultralesa debeline min. 8 mm, laminat enak
 kot korpus. Police, ki so v tehničnem prikazu označene s puščico  so nastavljive po višini. Nad nizko omaro plošča 20 mm, kot npr. Egger Egger Lancaster hrast naraven H3368 ST9. Dimenzija korpusa: š. 56, g. 40, v. 40 cm.</t>
  </si>
  <si>
    <t xml:space="preserve">Izdelava, dobava in montaža konzolne police 150x30x4 cm,
 pritrjena brez vidnih pritrdil. Izdelana iz iverne plošče 2x20 mm, obložena z laminatom, kot npr. Egger Lancaster hrast naraven H3368 ST9, obrobe iz abs nalimka debeline 2 mm, v isti barvi kot laminat. Montaža na višini 1,50 in 1,85 m. </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</si>
  <si>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5x OBEŠALNA KLJUKA Alu ali jeklena izvedba, š. 2, g. 5 cm
 Plošča: 60x150 cm</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</si>
  <si>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Plošča: 160x138 cm</t>
  </si>
  <si>
    <t>Izdelava, dobava in montaža omare, izvedene iz ivernih plošč 
debeline 20 mm, vse obloženo z laminatom, kot npr. Egger
 Lancaster hrast naraven H3368 ST9, obrobe iz abs nalimka
 debeline 2 mm, v isti barvi kot laminat. Hrbtišče se izvede iz ultralesa debeline min. 8 mm, laminat enak kot korpus. Police, ki so v tehničnem prikazu označene s puščico
 so nastavljive po višini. Nad nizko omaro plošča 20 mm, kot npr. Egger Egger Lancaster hrast naraven H3368 ST9. 
Dimenzija korpusa: š. 60, g. 40, v. 40 cm.</t>
  </si>
  <si>
    <t>Izdelava, dobava in montaža omare za shranjevanje čistega perila, izvedeno iz ivernih plošč debeline 20 mm, vse obloženo z laminatom, kot npr. Egger Solid Premium bela W1001 ST9, obrobe iz abs nalimka debeline 2 mm, v isti barvi kot laminat. Hrbtišče se izvede iz ultralesa debeline min. 8 mm, laminat enak kot korpus. Dimenzija korpusa: š. 240, g. 50, v. 270 cm.</t>
  </si>
  <si>
    <t>Izdelava, dobava in montaža omare, vse izvedeno iz ivernih plošč debeline 20 mm, vse obloženo z laminatom, kot npr. Egger Lancaster hrast naraven  H3368 ST9, obrobe iz abs nalimka debeline 2 mm, v isti barvi kot laminat. Hrbtišče se izvede iz ultralesa debeline min. 8 mm, laminat, kot npr. Egger indijansko rdeča, U104ST9. Okovje: pohištvene spone srednjega cenovnega razreda, nikljane, z vzmetjo, odpiranje 110°, 3-dimenzionalna nastavitev, dve sponi po višini, krila višja od 80 cm 3 po višini. Pohištveni ročaj kot npr. Emer, razmik lukenj 96 mm, širina 104 mm - inox, krtačeno.  Police, ki so v tehničnem prikazu označene s puščico so nastavljive po višini. Dimenzije korpusa: š. 500, g. 42, v. 270 cm.</t>
  </si>
  <si>
    <t xml:space="preserve">MEDICINSKA OPREMA </t>
  </si>
  <si>
    <r>
      <t xml:space="preserve">Klubska mizica kot npr. </t>
    </r>
    <r>
      <rPr>
        <sz val="11"/>
        <rFont val="Calibri"/>
        <family val="2"/>
        <scheme val="minor"/>
      </rPr>
      <t>proizvajalec</t>
    </r>
    <r>
      <rPr>
        <sz val="11"/>
        <color theme="1"/>
        <rFont val="Calibri"/>
        <family val="2"/>
        <charset val="238"/>
        <scheme val="minor"/>
      </rPr>
      <t xml:space="preserve"> OAKLAND 791, mdf plošča, hrastov furnir, v. 42 cm, premer 90 cm</t>
    </r>
  </si>
  <si>
    <t xml:space="preserve">Izdelava, dobava in montaža konzolne police 200x30x4 cm,  pritrjena brez vidnih pritrdil. Izdelana iz iverne plošče 2x20 mm, obložena z laminatom, kot npr. Egger Lancaster hrast naraven H3368 ST9, obrobe iz abs nalimka debeline 2 mm, v isti barvi kot laminat. Montaža na višini 1,50 in 1,85 m. </t>
  </si>
  <si>
    <t>Izdelava, dobava in montaža omare, izvedene iz ivernih plošč debeline 20 mm, vse obloženo z laminatom, kot npr. Egger Lancaster hrast naraven H3368 ST9, obrobe iz abs nalimka debeline 2 mm, v isti barvi kot laminat. Lica omar izvedena iz ivernih plošč debeline 20 mm, obložena z laminatom, kot npr. Egger Solid Premium bela W1001 ST9, obrobe iz abs nalimka debeline 2 mm, v isti barvi kot laminat. Lica so v ravnini korpusa. Hrbtišče se izvede iz ultralesa debeline min. 8 mm, laminat enak kot korpus. Police, ki so v tehničnem prikazu označene s puščico so nastavljive po višini. Okovje: pohištvene spone srednjega cenovnega razreda, nikljane, z vzmetjo, odpiranje 110°, 3-dimenzionalna nastavitev, dve sponi po višini, krila višja od 80 cm 3 po višini. Tipski predal z mizarsko izdelano ličnico in vodili z dvojnim iztegom. Pohištveni ročaj kot npr. Emer, razmik lukenj 96 mm, širina 104 mm - inox, krtačeno. Eno krilo se zaklepa s pribitno cilindrično ključavnico. Ponikljan obešalni drog na tipskih pritrdilih, dolžina 37 cm.  Krilo omare se zaklepa s cilindrično ključavnico. Dimenzija korpusa: š. 100, g. 60, v. 270 cm.</t>
  </si>
  <si>
    <t>Izdelava, dobava in montaža omare, izvedene iz ivernih plošč debeline 20 mm, vse obloženo z laminatom, kot npr. Egger Lancaster hrast naraven H3368 ST9, obrobe iz abs nalimka debeline 2 mm, v isti barvi kot laminat. Lica omar izvedena iz ivernih plošč debeline 20 mm, obložena z laminatom, kot npr. Egger Solid Premium bela W1001 ST9, obrobe iz abs nalimka debeline 2 mm, v isti barvi kot laminat. Lica so v ravnini korpusa. Hrbtišče se izvede iz ultralesa debeline min. 8 mm, laminat enak kot korpus. Police, ki so v tehničnem prikazu označene s puščico so nastavljive po višini. Nad nizko omaro plošča 20 mm, kot npr. Egger Egger Lancaster hrast naraven H3368 ST9. Okovje: pohištvene spone srednjega cenovnega razreda, nikljane, z vzmetjo, odpiranje 110°, 3-dimenzionalna nastavitev, dve sponi po višini, krila višja od 80 cm 3 po višini. Pohištveni ročaj kot npr. Emer, razmik lukenj 96 mm, širina 104 mm - inox, krtačeno. Dimenzija korpusa: š. 120, g. 40, v. 40 cm.</t>
  </si>
  <si>
    <r>
      <t xml:space="preserve">Izdelava, dobava in montaža kuhinjskega pulta, korpus izvedeno iz ivernih plošč debeline 20 mm, vse obloženo z laminatom, kot npr. </t>
    </r>
    <r>
      <rPr>
        <sz val="11"/>
        <rFont val="Arial Narrow"/>
        <family val="2"/>
      </rPr>
      <t xml:space="preserve">Egger Solid Premium bela W1001 ST9, obrobe iz abs nalimka debeline 2 mm, v isti barvi kot laminat. Lica omar izvedena iz ivernih plošč debeline 20 mm, obložena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Tipski predal z mizarsko izdelano ličnico in vodili z dvojnim iztegom. Pult iz kerrock plošče 12 mm, kot npr. Kerrock Opal brown 8901. </t>
    </r>
    <r>
      <rPr>
        <sz val="11"/>
        <color theme="1"/>
        <rFont val="Arial Narrow"/>
        <family val="2"/>
      </rPr>
      <t>Tipski koši za ločeno zbiranje odpadkov v izvlečnem predlau. Konzolni pult podprt z 2 x zložljiva kotna konzola, kot npr. Schachermayer LAMP EB-303, brez blaženja, inox, sijajni. Vgrajena potopna vtičnica 3x šuko, kot npr.  GTV Lighting, GT AE-PBSC3GS-10.
Dimenzije korpusa: š. 544, g. 194, v. 90 cm.</t>
    </r>
  </si>
  <si>
    <t>MEDICINSKA OPREMA SKUPAJ</t>
  </si>
  <si>
    <t>MEDICINSKA OPREMA</t>
  </si>
  <si>
    <t>Medicinska oprema skupaj</t>
  </si>
  <si>
    <t>- Vse naslonke, po višini nastavljivih polic, morajo biti jeklene z zagozdo.</t>
  </si>
  <si>
    <t>- Vsi robovi abs nalimkov so posneti od omehčanja.</t>
  </si>
  <si>
    <t>- Vsi predali imajo kovinska vodila s polnim oziroma dvojnim izvlekom.</t>
  </si>
  <si>
    <t>- Vse predelne stene se posebej ojača za sidranje visečih omaric, konzolnih polic 
in raznih opornih ročajev.</t>
  </si>
  <si>
    <t>- Vsi netipski elementi se zaradi mokrega čiščenja podložijo s podložkami iz
umetne mase, višine podložke 5 mm.</t>
  </si>
  <si>
    <t>- Vsa pohištvena oprema mora imeti zaobljene vogale, potezne ročaje. 
Površine morajo biti primerne za vzdrževanje.</t>
  </si>
  <si>
    <t>- V netipsko pohištvo se izvedejo vsi potrebi izrezi za: pomivalna korita,
kuhalne plošče, potopne vtičnice, rozete za kable, izrez v hrbetu elementa namenjen dostopu do razvoda talnega gretja ipd...</t>
  </si>
  <si>
    <t>- Upoštevati je potrebno vse izreze, v zidne obloge, ki so potrebne za morebitne 
vtičnice in druge inštalacijske elemente ter skrite pritrditve elementov na steno.</t>
  </si>
  <si>
    <t>- Višina omar oskrbovancev se po nadstropjih razlikujejo, saj je svetla višina v 
pritličju 2,75, v ostalih nadstropjih pa 2,50 m. Spodji korpus omar v sobah ostane, medtem ko se zgorji korpus prilagodi potrebni višini do stropa. S črtkano črto je v načrtu opreme označena višina stropa, kadar gre za enako razporeditev sobe, v nadstropjih z različno svetlo višino. Zgornji korpus se lahko zaradi lažje izvedbe izvede tudi ločeno.</t>
  </si>
  <si>
    <t>- Vse stične ploskve elemntov opreme s tlemi morajo biti izvedene tako, da ob 
morebitnem premikanju opreme ne poškodujejo talne obloge.</t>
  </si>
  <si>
    <t>- Vsi masivni in furnirani elementi morajo biti lakirani z visoko kvalitetnim 
brezbarvnim akrilnim lakom: 1x temeljni akrilni lak z 10% trdilcem in 1x končni lak z 10% trdilcem. SIjajnost 5%.</t>
  </si>
  <si>
    <t>- Vsi oblazinjeni deli pohištva morajo ustrezati naslednjim standardom:
     - odpornost barve pri drgnjenju, mokro/suho (SIST EN ISO 105-X12:2002),
     - odpornost proti obrabi po standardu SIST EN ISO 5470-2:2021 za tkanine s
 plastično ali gumijasto oblogo (Martindale Abrasion test),
     - SIST EN ISO 12945-2:2020 (prilagojena Martindalova metoda: obstojnost 
(zlasti tkanin, pletenin) na piling in muckanje,
     - možnost čiščenja, sesanja in pranja tkanine,
     - ali drugo dokumentacijo, ki prikazuje lastnosti oblazinjenja.</t>
  </si>
  <si>
    <t>Splošne OPOMBE:</t>
  </si>
  <si>
    <t>Splošne opombe veljajo za vse zavihke.</t>
  </si>
  <si>
    <t xml:space="preserve">0/43-M1, miza </t>
  </si>
  <si>
    <t>Izdelava, dobava in montaža masivne lepljene hrastove mize, brezbarvno polakirano. Jeklene konzole, protikorozijsko zaščitene. V mizi izrez za tipsko rozeto.</t>
  </si>
  <si>
    <t>Izdelava, dobava in montaža konzolne police 300x30x4 cm, pritrjena brez vidnih pritrdil. Izdelana iz iverne plošče 2x20 mm, vse obloženo z laminatom, kot npr. Egger Lancaster hrast naraven H3368 ST9, obrobe iz abs nalimka debeline 2 mm, v isti barvi kot laminat</t>
  </si>
  <si>
    <t>Izdelava, dobava in montaža lesenega spuščenega stropa, izdelanega iz iverne plošče 20 mm, vse obloženo z laminatom, kot npr. Egger Lancaster hrast naraven H3368 ST9, obrobe iz abs nalimka debeline 2 mm, v isti barvi kot laminat. Podkonstrukcija jeklena, požarna varnost. Vgrajenih 16 kosov vgradnih LED reflektorjev, min. 345lm, 3000K, srebrna. Dimenzije lukenj usklediti z dimenzijo potrebno za vgradnjo LED reflektorja. Dimenzije korpusa: š. 350, g. 350, v. 10 cm</t>
  </si>
  <si>
    <t>Izdelava, dobava in montaža točilnega pulta z delovno mizo, izvedeno iz ivernih plošč debeline 20 mm, vse obloženo z laminatom, kot npr. Egger Lancaster hrast naraven H3368 ST9, obrobe iz abs nalimka debeline 2 mm, v isti barvi kot laminat. Lica omar izvedena iz ivernih plošč debeline 20 mm, obložena z laminatom, kot npr. Egger Lancaster hrast naraven H3368 ST9, obrobe iz abs nalimka debeline 2 mm, v isti barvi kot laminat. Pult in stenska plošča 12 mm, kot npr. Kerrock Opal brown 8901. Hrbtišče se izvede iz ultralesa debeline min. 8 mm, laminat enak kot korpus. Računalniški pult se izvede iz iverne plošče 2x20 mm, obložen z laminatom, kot npr. Egger Lancaster hrast naraven H3368 ST9, obrobe iz abs nalimka debeline 2 mm, v isti barvi kot laminat. Okovje: pohištvene spone srednjega cenovnega razreda, nikljane, z vzmetjo, odpiranje 110°, 3-dimenzionalna nastavitev, dve sponi po višini, krila višja od 80 cm 3 po višini. Pohištveni ročaj kot npr. Emer, razmik lukenj 96 mm, širina 104 mm - inox, krtačeno. Tipski predal z mizarsko izdelano ličnico in vodili z dvojnim iztegom. Tipski sistem za shranjevanje v kotnem elemntu. Izrezati odprtino v hrbet elementa, da zagotovimo nemoten dostop do omarice talnega gretja. V spodnji zaključni letvi se pred posameznimi elektro aparati izvede rešetka za zračenje. Vgrajena potopna vtičnica 3x šuko, kot npr.  GTV Lighting, GT AE-PBSC3GS-10. Dimenzije korpusa: š. 350, g. 360, v. 115 cm.</t>
  </si>
  <si>
    <t>FAZA 1</t>
  </si>
  <si>
    <t>Podpultna hladilna vitrina, kot npr.  Electrolux 160 Line Refrigerated Counter 160 lt - undercounter R600a, š. 60, g. 64, v. 85 (Energijski razred min. B)</t>
  </si>
  <si>
    <r>
      <t>Polica iz masivnega hrastovega lesa z ust</t>
    </r>
    <r>
      <rPr>
        <sz val="11"/>
        <rFont val="Calibri"/>
        <family val="2"/>
        <scheme val="minor"/>
      </rPr>
      <t>rez</t>
    </r>
    <r>
      <rPr>
        <sz val="11"/>
        <color theme="1"/>
        <rFont val="Calibri"/>
        <family val="2"/>
        <charset val="238"/>
        <scheme val="minor"/>
      </rPr>
      <t>no
konstrukcijo za montažo, oljeno; š. 200, g. 30, v. 4 cm</t>
    </r>
  </si>
  <si>
    <t>Televizor najvišjega energetskega razreda, 
70-Inch, 4K UHD LED, Smart TV 
cca. š. 158, v. 91 cm; s stenskim izvlečni in vrtljivim nosilcem (Energijski razred min. F)</t>
  </si>
  <si>
    <t>Plošča obložena z laminatom, abs nalimek 2 mm, debelina 20 mm, jekleno podnožje, nivelacijske noge; š. 180, g. 90, v. 75 cm</t>
  </si>
  <si>
    <t>KONFERENČNA MIZA</t>
  </si>
  <si>
    <t xml:space="preserve">Izdelava, dobava in montaža garderobne omare, izvedeno iz ivernih plošč debeline 20 mm, vse obloženo z laminatom, kot npr. Egger Solid Premium bela W1001 ST9, obrobe iz abs nalimka debeline 2 mm, v isti barvi kot laminat. Hrbtišče se izvede iz ultralesa debeline min. 8 mm, laminat enak kot korpus. Okovje: pohištvene spone srednjega cenovnega razreda, nikljane, z vzmetjo, odpiranje 110°, 3-dimenzionalna nastavitev, dve sponi po višini, krila višja od 80 cm 3 po višini. Pohištveni ročaj kot npr. Emer, razmik lukenj 96 mm, širina 104 mm - inox, krtačeno.  Police, ki so v tehničnem prikazu označene s puščico so nastavljive po višini. Krilo omare se zaklepa s cilindrično ključavnico.
Dimenzije korpusa: š. 180, g. 50, v. 270 cm.
</t>
  </si>
  <si>
    <t>0/28-O2 Garderobna omara</t>
  </si>
  <si>
    <t>FIZIOTERAPIJA</t>
  </si>
  <si>
    <t>Izdelava, dobava in montaža omare za shranjevanje dokumentov, dva prekata sta namenjena garderobi zaposlenih. Izvedeno iz ivernih plošč debeline 20 mm, vse obloženo z laminatom, kot npr. Egger Lancaster hrast naraven H3368 ST9, obrobe iz abs nalimka debeline 2 mm, v isti barvi kot laminat. Hrbtišče se izvede iz ultralesa debeline min. 8 mm, laminat enak kot korpus, kot npr. Egger indijansko rdeča, U104ST9.  Okovje: pohištvene spone srednjega cenovnega razreda, nikljane, z vzmetjo, odpiranje 110°, 3-dimenzionalna nastavitev, dve sponi po višini, krila višja od 80 cm 3 po višini. Pohištveni ročaj kot npr. Emer, razmik lukenj 96 mm, širina 104 mm - inox, krtačeno.  Police, ki so v tehničnem prikazu označene s puščico so nastavljive po višini.
Dimenzije korpusa: š. 240, g. 40, v. 141 cm.</t>
  </si>
  <si>
    <t>0/23-O1</t>
  </si>
  <si>
    <t xml:space="preserve">PISARNA ZA KOORDINATORJA </t>
  </si>
  <si>
    <t>0/23</t>
  </si>
  <si>
    <t>Lesen masivni stol iz hrastovega lesa, kot npr. Ergoles Feel, barva Wenge, oblazinjen z usnjem, višina sedeža 54 cm</t>
  </si>
  <si>
    <t>Pred izvedbo dostavili v potrditev vso potrebno tehnično in delavniško dokumentacijo ter na koncu izvedli dela kvalitetno in estetsko skladno z naročnikovimi zahtevami.</t>
  </si>
  <si>
    <t>Blago, materiali in obdelave mora pred naročilom potrditi OVP in naročnik.</t>
  </si>
  <si>
    <t xml:space="preserve">Izvajalec/dobavitelj moraj pred izvedbo preveriti dejanska izvedena dela na objektu
in v ceni upoštevati vse potrebne prilagoditve (opasovanje elementov po potrebi, prilagoditve inštalacijskih priključkov, stikovanje in zaključki ...), </t>
  </si>
  <si>
    <t xml:space="preserve">Pri vseh postavkah, kjer je naveden proizvod kot npr.:, velja da se lahko ponudi proizvod, ki je tehnično in oblikovno enakovreden. </t>
  </si>
  <si>
    <t>Kopalna kad</t>
  </si>
  <si>
    <t>Dvižna kopalna kad; kot npr.: Avero classic; ergonomsko oblikovana, brezšivna zunanj obloga iz steklneih vlaken, notranja dimenzija kadi minimalno 1700*660 mm, višinsko nastavljiva preko tipk ali daljinskega upravljalnika, višina 695-1.095 mm; vključno z armaturo z ročno prho in odtočno garnituro</t>
  </si>
  <si>
    <t>71</t>
  </si>
  <si>
    <t>Koš za smeti</t>
  </si>
  <si>
    <t xml:space="preserve">Koš brez pepelnika, ohišje: Jeklo, vroče cinkano; kot npr. Atriva, kovinski, tip KO-35-1, 
</t>
  </si>
  <si>
    <t>Postelja z električno nastavljivim hrbtnim delom, nožnim delom in funkcijo antitrendelenburg položaja preko daljinskega upravljalca s funkcijo zaklepanja in držalom za daljinec. Ležišče iz latoflex lesenih letev z zaščito proti drsenju vzmetnice. Enostavno zložljiva ter lahka za transport in montažo. Štiridelna nastavitev ležišča, trikrat lomljeno. Hrbtišče dolgo najmanj 88 cm. Nosilnost 155kg. Posteljo sestavlja 4-delno ležišče, dimenzij 200 x 90 cm z električno nastavljivo višino od 40 - 80 cm. Snemljive ograje na obeh straneh, enodelne, nastavljive po višini, dopuščajo spust ograje, spustijo se pod nivo ležišča. Integriran trapez, možnost nastavitve levo desno. Štiri kolesa, vrtljiva, z zaporo, primerna za vinil.
d. 218, š. 102 cm 
Z VZMETNICO: antibakteriološko obdelana spominska pena nosilnosti minimalno 130 kg. Dimenzija ležišča je 200 x 90 x 12 cm. Prevleka iz zaščitne medicinske tkanine (nepremočljiva): snemljiva prevleka iz zaščitnega nepremočljivega materiala, ki je izdelana iz posebne, za vodo neprepustne medicinske tkanine, pralne pri 95°C. Odporna proti ognju. 
kot npr. SOČA OPREMA - DALI ECONOMIC</t>
  </si>
  <si>
    <t>Postelja z električno nastavljivim hrbtnim delom, nožnim delom in funkcijo antitrendelenburg položaja preko daljinskega upravljalca s funkcijo zaklepanja in držalom za daljinec. Ležišče iz latoflex lesenih letev z zaščito proti drsenju vzmetnice. Enostavno zložljiva ter lahka za transport in montažo. Štiridelna nastavitev ležišča, trikrat lomljeno. Hrbtišče dolgo najmanj 88 cm. Nosilnost 155kg. Posteljo sestavlja 4-delno ležišče, dimenzij 200 x 90 cm z električno nastavljivo višino od 20 - 80 cm. Snemljive ograje na obeh straneh, enodelne, nastavljive po višini, dopuščajo spust ograje, spustijo se pod nivo ležišča. Integriran trapez, možnost nastavitve levo desno. Štiri kolesa, vrtljiva, z zaporo, primerna za vinil.
d. 218, š. 102 cm 
Z VZMETNICO: antibakteriološko obdelana spominska pena nosilnosti minimalno 130 kg. Dimenzija ležišča je 200 x 90 x 12 cm. Prevleka iz zaščitne medicinske tkanine (nepremočljiva): snemljiva prevleka iz zaščitnega nepremočljivega materiala, ki je izdelana iz posebne, za vodo neprepustne medicinske tkanine, pralne pri 95°C. Odporna proti ognju. 
kot npr. SOČA OPREMA - DALI ECONOMIC</t>
  </si>
  <si>
    <t>Sušilni stroj, najvišjega energetskega razreda,
(š. 60 /  g. 60 / v. 85 cm), zmogljivost stroja 9 kg, kondenzacijski, s toplotno črpalko, LED prikazovalnik, boben iz nerjavečega jekla, kot npr. GORENJE kondenzacijski sušilni stroj DS94ILS/I (Poraba energije za standardni program bombaž pri polni polnitvi max. 1,6 kWh))</t>
  </si>
  <si>
    <t>Pralni stroj, najvišjega energetskega razreda,
(š. 60 /  g. 60 / v. 85 cm), zmogljivost pranja 10 kg, inverterski motor, 1600 obratov/min, Poraba energije max. 60 kWh/100 ciklov, kot npr. GORENJE pralni stroj WS168LNST  (Energijski razred B)</t>
  </si>
  <si>
    <t>Hladilnik - monoklimatski, min. 300l, najvišjega energetskega razreda (Energijski razred min. C), nastavljivo temperaturno območje v hladilnem delu min. od +3 °C do +9 °C, hrupnost max. 35 dB, kot npr.: Liebherr RBsfc 5220  (š. 60 / g. 60 / v. 170 cm)</t>
  </si>
  <si>
    <t>Zamrzovalna omara, min. 300l, najvišjega energetskega razreda, Glasnost max. 38 dB, kot npr.: Liebherr FNd 7227 (Energijski razred min. D) (š. 60 / g. 60 / v. 170 cm)</t>
  </si>
  <si>
    <t>vgradna pečica, kot npr. AEG BPE748380B , prostornina 71l, najvišja temperatura 300°C, čiščenje s pirolizo, štirislojno steklo na vratih, LCD upravljalnik,  barva črna. (Energetski razred A++)
š. 59,5 g. 56,7, v. 59,4 cm</t>
  </si>
  <si>
    <t>Profesionalni pomivalni stroj najvišjega energetskega razreda s košaro 500×500 mm, trajanje pralnega cikla do 180 s, poraba vode do 2 L, višina kozarca 365 mm, višina krožnika	395 mm; (š. 58,5, g. 60, v. 81,5 cm), kot npr. KRUPPS C537T</t>
  </si>
  <si>
    <t>Vsi elementi notranje opreme morajo biti skladni z zahtevami Zelenega javnega naročanja: (1) vsebnost lesa mora biti več kot 70%, (2) les mora izvirati iz zakonitih virov; (3) plastični deli s težo 50 g ali več ne smejo vsebovati dodatkov materialov, ki ovirajo recikliranje, (4) premazi lesa ali plastični ali kovinski deli ne smejo vsebovati škodljivih snovi iz uredbe ES 1272/2008; (5) izhajanje formaldehida iz lesenih tvoriv ne sme biti višja od 8 mg/100g suhe snovi, (6) lepila ne smejo vsebovati več kot 10% mase hlapnih organskih spojin, (7) embalaža se mora reciklirati, (8) blago iz bombaža ne sme vsebovati pesticidov, (9) barvila tekstila ne smejo biti alergenogena, kancerogena, mutagena ali strupena, ne smejo vsebovati akrilaminov; zaviralcev gorenja PBB, PemntaBDE in oktaBDE.</t>
  </si>
  <si>
    <t>Pisarniški stol, nosilnost minimalno 140 kg, ergonomsko oblikova, samozaviralna kolesca, nastavitev višine najmanj od 42 do 52 cm, kot npr. ŠKRJANC BABYLA OFFICE ČRN. Školjka iz polipropilena, dodatno ojačana s steklenimi vlakni, gumirana kolesa, 
š. 53,5 g. 54,5 v. 77,5 cm</t>
  </si>
  <si>
    <r>
      <t xml:space="preserve">Leseni masivni stol, višina sedala od 45 do 48 cm, širina min. 46 cm, globina min.  43 cm,  kot npr. Škerjanc OLI R XL
- oblazinjenje umetno usnje (medical - odporno na trdovratne madeže kot sta kri in urin) </t>
    </r>
    <r>
      <rPr>
        <sz val="11"/>
        <rFont val="Calibri"/>
        <family val="2"/>
        <scheme val="minor"/>
      </rPr>
      <t>rjavo</t>
    </r>
  </si>
  <si>
    <t>Leseni masivni stol, višina sedala od 45 do 48 cm, širina min. 46 cm, globina min.  43 cm, kot npr. Škerjanc OLI R XL
- oblazinjenje umetno usnje (medical -  odporno na trdovratne madeže kot sta kri in urin); rjav</t>
  </si>
  <si>
    <t>Leseni masivni stol, višina sedala od 45 do 48 cm, širina min. 46 cm, globina min.  43 cm kot npr. Škerjanc OLI R XL
- oblazinjenje umetno usnje (medical - odporno na trdovratne madeže kot sta kri in urin), 16x rdeče, 15x modro, 18x zeleno</t>
  </si>
  <si>
    <t>Televizor najvišjega energetskega razreda, 40-Inch, ločljivost Full HD, Smart TV, cca. š. 89, v. 50 cm s stenskim izvlečni in vrtljivim nosilcem (Energijski razred min. F)</t>
  </si>
  <si>
    <t>Prostostoječ kombiniran hladilnik najvišjega energetskega razreda, z dvojnimi vrati, 343l, energetski razred B, glasnost max. 39 dB
kot npr. Siemens KG39E8XBA Iq500
š. 65, g. 60, v. 201 cm</t>
  </si>
  <si>
    <t>Podelementna napa brez odvoda zraka, (obtočna), z oglenim filtrom, Nivo hrupa (max): 67 dB(A), P pretok zraka pri odzračevalnem načinu delovanja: 380 m³/h, kot npr. Gorenje WHU629AX/M
š. 59,6 g. 46,8 v. 12,5 cm (Energijski razred min. C)</t>
  </si>
  <si>
    <t>Stropna napa brez odvoda zraka, (obtočna), z oglenim filtrom, maščobni filter se lahko operete, upravljanje preko daljinskega upravljalnika,  kot npr. AIRFORCE F160 STROPNA INOX/ČRNO STEKLO. Napa se fiksira na spuščeni strop, nad območjem kuhalne plošče.
š. 85 g. 48 v. 17 cm (Energijski razred min. C)</t>
  </si>
  <si>
    <t>Sedežna garnitura iz umetnega  (medical - odporno na trdovratne madeže kot sta kri in urin) usnja v treh barvah. Višina sedala min. 48 cm, širina garniture min. 210 cm, višina nogic prilagojena čiščenju, min. 15 cm. (po en rdeč, moder in zelen)</t>
  </si>
  <si>
    <t>Sedežna garnitura iz umetnega  (medical - odporno na trdovratne madeže kot sta kri in urin) usnja  v treh barvah. Višina sedala min. 48 cm, širina garniture min. 100 cm, višina nogic prilagojena čiščenju, min. 15 cm. (po en rdeč, moder in zelen)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</si>
</sst>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1"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006100"/>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sz val="11"/>
      <name val="Calibri"/>
      <family val="2"/>
      <charset val="238"/>
      <scheme val="minor"/>
    </font>
    <font>
      <b/>
      <sz val="11"/>
      <color theme="1"/>
      <name val="Arial Narrow"/>
      <family val="2"/>
    </font>
    <font>
      <b/>
      <sz val="14"/>
      <color theme="1"/>
      <name val="Calibri"/>
      <family val="2"/>
      <scheme val="minor"/>
    </font>
    <font>
      <b/>
      <sz val="20"/>
      <color theme="1"/>
      <name val="Calibri"/>
      <family val="2"/>
      <scheme val="minor"/>
    </font>
    <font>
      <sz val="10"/>
      <color theme="1"/>
      <name val="Calibri"/>
      <family val="2"/>
      <scheme val="minor"/>
    </font>
    <font>
      <sz val="8"/>
      <name val="Calibri"/>
      <family val="2"/>
      <charset val="238"/>
      <scheme val="minor"/>
    </font>
    <font>
      <sz val="11"/>
      <color theme="1"/>
      <name val="Arial Narrow"/>
      <family val="2"/>
    </font>
    <font>
      <sz val="11"/>
      <color rgb="FF006100"/>
      <name val="Arial Narrow"/>
      <family val="2"/>
    </font>
    <font>
      <sz val="11"/>
      <name val="Arial Narrow"/>
      <family val="2"/>
    </font>
    <font>
      <b/>
      <sz val="11"/>
      <name val="Arial Narrow"/>
      <family val="2"/>
    </font>
    <font>
      <sz val="11"/>
      <color theme="9" tint="0.59999389629810485"/>
      <name val="Arial Narrow"/>
      <family val="2"/>
    </font>
    <font>
      <sz val="11"/>
      <color theme="0"/>
      <name val="Arial Narrow"/>
      <family val="2"/>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cellStyleXfs>
  <cellXfs count="145">
    <xf numFmtId="0" fontId="0" fillId="0" borderId="0" xfId="0"/>
    <xf numFmtId="0" fontId="5" fillId="0" borderId="1" xfId="0" applyFont="1" applyBorder="1" applyAlignment="1">
      <alignment horizontal="left"/>
    </xf>
    <xf numFmtId="0" fontId="0" fillId="0" borderId="0" xfId="0" applyAlignment="1">
      <alignment wrapText="1"/>
    </xf>
    <xf numFmtId="1" fontId="0" fillId="0" borderId="0" xfId="0" applyNumberFormat="1"/>
    <xf numFmtId="0" fontId="0" fillId="0" borderId="0" xfId="0" applyAlignment="1">
      <alignment horizontal="left"/>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vertical="top" wrapText="1"/>
    </xf>
    <xf numFmtId="0" fontId="5" fillId="0" borderId="0" xfId="0" applyFont="1"/>
    <xf numFmtId="0" fontId="5" fillId="5" borderId="0" xfId="0" applyFont="1" applyFill="1"/>
    <xf numFmtId="0" fontId="0" fillId="4" borderId="0" xfId="0" applyFill="1" applyAlignment="1">
      <alignment horizontal="right"/>
    </xf>
    <xf numFmtId="0" fontId="0" fillId="4" borderId="0" xfId="0" applyFill="1"/>
    <xf numFmtId="4" fontId="0" fillId="4" borderId="0" xfId="0" applyNumberFormat="1" applyFill="1"/>
    <xf numFmtId="0" fontId="0" fillId="4" borderId="2" xfId="0" applyFill="1" applyBorder="1" applyAlignment="1">
      <alignment horizontal="right"/>
    </xf>
    <xf numFmtId="0" fontId="0" fillId="4" borderId="2" xfId="0" applyFill="1" applyBorder="1"/>
    <xf numFmtId="4" fontId="0" fillId="4" borderId="2" xfId="0" applyNumberFormat="1" applyFill="1" applyBorder="1"/>
    <xf numFmtId="0" fontId="5" fillId="4" borderId="2" xfId="0" applyFont="1" applyFill="1" applyBorder="1" applyAlignment="1">
      <alignment horizontal="right"/>
    </xf>
    <xf numFmtId="0" fontId="5" fillId="4" borderId="2" xfId="0" applyFont="1" applyFill="1" applyBorder="1"/>
    <xf numFmtId="4" fontId="5" fillId="4" borderId="2" xfId="0" applyNumberFormat="1" applyFont="1" applyFill="1" applyBorder="1"/>
    <xf numFmtId="0" fontId="10" fillId="0" borderId="0" xfId="0" applyFont="1"/>
    <xf numFmtId="44" fontId="6" fillId="0" borderId="1" xfId="1" applyFont="1" applyBorder="1"/>
    <xf numFmtId="164" fontId="6" fillId="0" borderId="1" xfId="0" applyNumberFormat="1" applyFont="1" applyBorder="1"/>
    <xf numFmtId="49" fontId="5" fillId="0" borderId="1" xfId="0" applyNumberFormat="1" applyFont="1" applyBorder="1" applyAlignment="1">
      <alignment horizontal="left" vertical="top"/>
    </xf>
    <xf numFmtId="0" fontId="11" fillId="0" borderId="0" xfId="0" applyFont="1"/>
    <xf numFmtId="0" fontId="12" fillId="0" borderId="0" xfId="0" applyFont="1" applyAlignment="1">
      <alignment wrapText="1"/>
    </xf>
    <xf numFmtId="0" fontId="6" fillId="0" borderId="0" xfId="0" applyFont="1" applyAlignment="1">
      <alignment wrapText="1"/>
    </xf>
    <xf numFmtId="49" fontId="0" fillId="0" borderId="0" xfId="0" applyNumberFormat="1" applyAlignment="1">
      <alignment horizontal="right"/>
    </xf>
    <xf numFmtId="0" fontId="11" fillId="0" borderId="0" xfId="0" applyFont="1" applyAlignment="1">
      <alignment horizontal="center"/>
    </xf>
    <xf numFmtId="0" fontId="6" fillId="0" borderId="0" xfId="0" applyFont="1" applyAlignment="1">
      <alignment horizontal="right"/>
    </xf>
    <xf numFmtId="0" fontId="0" fillId="0" borderId="1" xfId="0" applyBorder="1" applyAlignment="1">
      <alignment horizontal="left"/>
    </xf>
    <xf numFmtId="0" fontId="0" fillId="7" borderId="1" xfId="0" applyFill="1" applyBorder="1" applyAlignment="1">
      <alignment wrapText="1"/>
    </xf>
    <xf numFmtId="1" fontId="0" fillId="0" borderId="1" xfId="0" applyNumberFormat="1" applyBorder="1"/>
    <xf numFmtId="4" fontId="0" fillId="0" borderId="1" xfId="0" applyNumberFormat="1" applyBorder="1" applyAlignment="1">
      <alignment horizontal="right"/>
    </xf>
    <xf numFmtId="0" fontId="0" fillId="0" borderId="1" xfId="0" applyBorder="1"/>
    <xf numFmtId="0" fontId="10" fillId="0" borderId="1" xfId="0" applyFont="1" applyBorder="1" applyAlignment="1">
      <alignment horizontal="left" vertical="top" wrapText="1"/>
    </xf>
    <xf numFmtId="49" fontId="10" fillId="6" borderId="1" xfId="0" applyNumberFormat="1" applyFont="1" applyFill="1" applyBorder="1" applyAlignment="1">
      <alignment horizontal="right" vertical="top"/>
    </xf>
    <xf numFmtId="0" fontId="10" fillId="6" borderId="1" xfId="0" applyFont="1" applyFill="1" applyBorder="1"/>
    <xf numFmtId="0" fontId="10" fillId="6" borderId="1" xfId="0" applyFont="1" applyFill="1" applyBorder="1" applyAlignment="1">
      <alignment horizontal="left"/>
    </xf>
    <xf numFmtId="49" fontId="10" fillId="0" borderId="1" xfId="0" applyNumberFormat="1" applyFont="1" applyBorder="1" applyAlignment="1">
      <alignment horizontal="right" vertical="top"/>
    </xf>
    <xf numFmtId="0" fontId="10" fillId="0" borderId="1" xfId="0" applyFont="1" applyBorder="1" applyAlignment="1">
      <alignment horizontal="left"/>
    </xf>
    <xf numFmtId="0" fontId="15" fillId="0" borderId="1" xfId="0" applyFont="1" applyBorder="1" applyAlignment="1">
      <alignment vertical="top" wrapText="1"/>
    </xf>
    <xf numFmtId="49" fontId="10" fillId="0" borderId="1" xfId="0" applyNumberFormat="1" applyFont="1" applyBorder="1" applyAlignment="1">
      <alignment horizontal="left" vertical="top"/>
    </xf>
    <xf numFmtId="0" fontId="15" fillId="0" borderId="1" xfId="0" applyFont="1" applyBorder="1" applyAlignment="1">
      <alignment horizontal="left" vertical="top" wrapText="1"/>
    </xf>
    <xf numFmtId="0" fontId="10" fillId="0" borderId="1" xfId="0" applyFont="1" applyBorder="1"/>
    <xf numFmtId="0" fontId="15" fillId="0" borderId="0" xfId="0" applyFont="1"/>
    <xf numFmtId="164" fontId="15" fillId="6" borderId="1" xfId="0" applyNumberFormat="1" applyFont="1" applyFill="1" applyBorder="1"/>
    <xf numFmtId="44" fontId="15" fillId="0" borderId="1" xfId="1" applyFont="1" applyBorder="1"/>
    <xf numFmtId="44" fontId="15" fillId="0" borderId="1" xfId="1" applyFont="1" applyBorder="1" applyAlignment="1">
      <alignment vertical="top"/>
    </xf>
    <xf numFmtId="44" fontId="15" fillId="0" borderId="1" xfId="1" applyFont="1" applyBorder="1" applyAlignment="1">
      <alignment horizontal="left" vertical="top"/>
    </xf>
    <xf numFmtId="0" fontId="17" fillId="0" borderId="1" xfId="0" applyFont="1" applyBorder="1" applyAlignment="1">
      <alignment vertical="top" wrapText="1"/>
    </xf>
    <xf numFmtId="0" fontId="18" fillId="0" borderId="1" xfId="0" applyFont="1" applyBorder="1" applyAlignment="1">
      <alignment vertical="top" wrapText="1"/>
    </xf>
    <xf numFmtId="0" fontId="10" fillId="6" borderId="1" xfId="0" applyFont="1" applyFill="1" applyBorder="1" applyAlignment="1">
      <alignment horizontal="right" vertical="top"/>
    </xf>
    <xf numFmtId="164" fontId="15" fillId="7" borderId="1" xfId="0" applyNumberFormat="1" applyFont="1" applyFill="1" applyBorder="1"/>
    <xf numFmtId="0" fontId="10" fillId="0" borderId="1" xfId="0" applyFont="1" applyBorder="1" applyAlignment="1">
      <alignment vertical="top" wrapText="1"/>
    </xf>
    <xf numFmtId="49" fontId="10" fillId="6" borderId="1" xfId="0" applyNumberFormat="1" applyFont="1" applyFill="1" applyBorder="1" applyAlignment="1">
      <alignment horizontal="left" vertical="top"/>
    </xf>
    <xf numFmtId="0" fontId="10" fillId="6" borderId="1" xfId="0" applyFont="1" applyFill="1" applyBorder="1" applyAlignment="1">
      <alignment horizontal="left" vertical="top" wrapText="1"/>
    </xf>
    <xf numFmtId="0" fontId="15" fillId="0" borderId="0" xfId="0" applyFont="1" applyAlignment="1">
      <alignment vertical="top"/>
    </xf>
    <xf numFmtId="49" fontId="15" fillId="0" borderId="1" xfId="0" applyNumberFormat="1" applyFont="1" applyBorder="1" applyAlignment="1">
      <alignment horizontal="right" vertical="top"/>
    </xf>
    <xf numFmtId="49" fontId="10" fillId="6" borderId="1" xfId="0" applyNumberFormat="1" applyFont="1" applyFill="1" applyBorder="1" applyAlignment="1">
      <alignment horizontal="right" vertical="top" wrapText="1"/>
    </xf>
    <xf numFmtId="44" fontId="15" fillId="6" borderId="1" xfId="1" applyFont="1" applyFill="1" applyBorder="1"/>
    <xf numFmtId="49" fontId="10" fillId="0" borderId="1" xfId="0" applyNumberFormat="1" applyFont="1" applyBorder="1" applyAlignment="1">
      <alignment horizontal="right" vertical="top" wrapText="1"/>
    </xf>
    <xf numFmtId="0" fontId="15" fillId="0" borderId="1" xfId="0" applyFont="1" applyBorder="1" applyAlignment="1">
      <alignment wrapText="1"/>
    </xf>
    <xf numFmtId="0" fontId="10" fillId="7" borderId="1" xfId="0" applyFont="1" applyFill="1" applyBorder="1" applyAlignment="1">
      <alignment vertical="top"/>
    </xf>
    <xf numFmtId="0" fontId="10" fillId="7" borderId="1" xfId="0" applyFont="1" applyFill="1" applyBorder="1"/>
    <xf numFmtId="0" fontId="10" fillId="7" borderId="1" xfId="0" applyFont="1" applyFill="1" applyBorder="1" applyAlignment="1">
      <alignment horizontal="left"/>
    </xf>
    <xf numFmtId="49" fontId="10" fillId="7" borderId="1" xfId="0" applyNumberFormat="1" applyFont="1" applyFill="1" applyBorder="1" applyAlignment="1">
      <alignment horizontal="right" vertical="top" wrapText="1"/>
    </xf>
    <xf numFmtId="44" fontId="15" fillId="7" borderId="1" xfId="1" applyFont="1" applyFill="1" applyBorder="1"/>
    <xf numFmtId="0" fontId="15" fillId="7" borderId="0" xfId="0" applyFont="1" applyFill="1"/>
    <xf numFmtId="44" fontId="20" fillId="7" borderId="1" xfId="1" applyFont="1" applyFill="1" applyBorder="1"/>
    <xf numFmtId="164" fontId="17" fillId="7" borderId="1" xfId="0" applyNumberFormat="1" applyFont="1" applyFill="1" applyBorder="1"/>
    <xf numFmtId="0" fontId="15" fillId="7" borderId="1" xfId="0" applyFont="1" applyFill="1" applyBorder="1" applyAlignment="1">
      <alignment vertical="top" wrapText="1"/>
    </xf>
    <xf numFmtId="164" fontId="15" fillId="7" borderId="1" xfId="0" applyNumberFormat="1" applyFont="1" applyFill="1" applyBorder="1" applyAlignment="1">
      <alignment vertical="top"/>
    </xf>
    <xf numFmtId="164" fontId="15" fillId="7" borderId="1" xfId="0" applyNumberFormat="1" applyFont="1" applyFill="1" applyBorder="1" applyAlignment="1">
      <alignment horizontal="left" vertical="top"/>
    </xf>
    <xf numFmtId="0" fontId="15" fillId="7" borderId="1" xfId="0" applyFont="1" applyFill="1" applyBorder="1" applyAlignment="1">
      <alignment horizontal="left" vertical="top"/>
    </xf>
    <xf numFmtId="44" fontId="17" fillId="6" borderId="1" xfId="1" applyFont="1" applyFill="1" applyBorder="1"/>
    <xf numFmtId="44" fontId="15" fillId="6" borderId="1" xfId="1" applyFont="1" applyFill="1" applyBorder="1" applyAlignment="1">
      <alignment horizontal="left" vertical="top"/>
    </xf>
    <xf numFmtId="0" fontId="15" fillId="0" borderId="1" xfId="0" applyFont="1" applyBorder="1"/>
    <xf numFmtId="0" fontId="15" fillId="7" borderId="1" xfId="0" applyFont="1" applyFill="1" applyBorder="1"/>
    <xf numFmtId="0" fontId="18" fillId="7" borderId="0" xfId="0" applyFont="1" applyFill="1"/>
    <xf numFmtId="0" fontId="15" fillId="0" borderId="1" xfId="0" applyFont="1" applyBorder="1" applyAlignment="1">
      <alignment vertical="top"/>
    </xf>
    <xf numFmtId="0" fontId="15" fillId="6" borderId="1" xfId="0" applyFont="1" applyFill="1" applyBorder="1"/>
    <xf numFmtId="0" fontId="15" fillId="5" borderId="1" xfId="0" applyFont="1" applyFill="1" applyBorder="1" applyAlignment="1">
      <alignment horizontal="left" vertical="top"/>
    </xf>
    <xf numFmtId="0" fontId="18" fillId="5" borderId="1" xfId="0" applyFont="1" applyFill="1" applyBorder="1"/>
    <xf numFmtId="0" fontId="15" fillId="5" borderId="1" xfId="0" applyFont="1" applyFill="1" applyBorder="1"/>
    <xf numFmtId="4" fontId="10" fillId="5" borderId="1" xfId="0" applyNumberFormat="1" applyFont="1" applyFill="1" applyBorder="1"/>
    <xf numFmtId="1" fontId="10" fillId="5" borderId="1" xfId="0" applyNumberFormat="1" applyFont="1" applyFill="1" applyBorder="1"/>
    <xf numFmtId="49" fontId="16" fillId="4" borderId="0" xfId="2" applyNumberFormat="1" applyFont="1" applyFill="1" applyBorder="1" applyAlignment="1">
      <alignment horizontal="left" vertical="top"/>
    </xf>
    <xf numFmtId="0" fontId="16" fillId="4" borderId="0" xfId="2" applyFont="1" applyFill="1" applyBorder="1" applyAlignment="1">
      <alignment horizontal="left"/>
    </xf>
    <xf numFmtId="1" fontId="16" fillId="4" borderId="0" xfId="2" applyNumberFormat="1" applyFont="1" applyFill="1" applyBorder="1" applyAlignment="1">
      <alignment horizontal="left"/>
    </xf>
    <xf numFmtId="44" fontId="16" fillId="4" borderId="0" xfId="1" applyFont="1" applyFill="1" applyBorder="1" applyAlignment="1">
      <alignment horizontal="left"/>
    </xf>
    <xf numFmtId="49" fontId="4" fillId="2" borderId="1" xfId="2" applyNumberFormat="1" applyFont="1" applyBorder="1" applyAlignment="1">
      <alignment horizontal="left"/>
    </xf>
    <xf numFmtId="0" fontId="4" fillId="2" borderId="1" xfId="2" applyFont="1" applyBorder="1" applyAlignment="1">
      <alignment horizontal="left"/>
    </xf>
    <xf numFmtId="1" fontId="4" fillId="2" borderId="1" xfId="2" applyNumberFormat="1" applyFont="1" applyBorder="1" applyAlignment="1">
      <alignment horizontal="left"/>
    </xf>
    <xf numFmtId="44" fontId="4" fillId="2" borderId="1" xfId="1" applyFont="1" applyFill="1" applyBorder="1" applyAlignment="1">
      <alignment horizontal="left"/>
    </xf>
    <xf numFmtId="0" fontId="5" fillId="0" borderId="1" xfId="0" applyFont="1" applyBorder="1" applyAlignment="1">
      <alignment vertical="top"/>
    </xf>
    <xf numFmtId="1" fontId="5" fillId="0" borderId="1" xfId="0" applyNumberFormat="1" applyFont="1" applyBorder="1" applyAlignment="1">
      <alignment horizontal="left"/>
    </xf>
    <xf numFmtId="4" fontId="0" fillId="0" borderId="1" xfId="0" applyNumberFormat="1" applyBorder="1"/>
    <xf numFmtId="0" fontId="0" fillId="0" borderId="1" xfId="0" applyBorder="1" applyAlignment="1">
      <alignment wrapText="1"/>
    </xf>
    <xf numFmtId="0" fontId="5" fillId="0" borderId="1" xfId="0" applyFont="1" applyBorder="1" applyAlignment="1">
      <alignment horizontal="left" vertical="top"/>
    </xf>
    <xf numFmtId="1" fontId="0" fillId="0" borderId="1" xfId="0" applyNumberFormat="1" applyBorder="1" applyAlignment="1">
      <alignment horizontal="left"/>
    </xf>
    <xf numFmtId="49" fontId="5" fillId="0" borderId="1" xfId="0" applyNumberFormat="1" applyFont="1" applyBorder="1" applyAlignment="1">
      <alignment horizontal="left"/>
    </xf>
    <xf numFmtId="49" fontId="7" fillId="0" borderId="1" xfId="0" applyNumberFormat="1" applyFont="1" applyBorder="1" applyAlignment="1">
      <alignment horizontal="left"/>
    </xf>
    <xf numFmtId="0" fontId="7" fillId="0" borderId="1" xfId="0" applyFont="1" applyBorder="1"/>
    <xf numFmtId="0" fontId="7" fillId="0" borderId="1" xfId="3" applyFont="1" applyFill="1" applyBorder="1" applyAlignment="1">
      <alignment horizontal="left"/>
    </xf>
    <xf numFmtId="4" fontId="8" fillId="0" borderId="1" xfId="0" applyNumberFormat="1" applyFont="1" applyBorder="1"/>
    <xf numFmtId="0" fontId="7" fillId="0" borderId="1" xfId="0" applyFont="1" applyBorder="1" applyAlignment="1">
      <alignment horizontal="left"/>
    </xf>
    <xf numFmtId="4" fontId="8" fillId="0" borderId="1" xfId="0" applyNumberFormat="1" applyFont="1" applyBorder="1" applyAlignment="1">
      <alignment horizontal="right"/>
    </xf>
    <xf numFmtId="0" fontId="9" fillId="0" borderId="1" xfId="3" applyFont="1" applyFill="1" applyBorder="1" applyAlignment="1">
      <alignment horizontal="left"/>
    </xf>
    <xf numFmtId="0" fontId="13" fillId="0" borderId="1" xfId="0" applyFont="1" applyBorder="1" applyAlignment="1">
      <alignment vertical="top" wrapText="1"/>
    </xf>
    <xf numFmtId="0" fontId="0" fillId="5" borderId="1" xfId="0" applyFill="1" applyBorder="1" applyAlignment="1">
      <alignment horizontal="left"/>
    </xf>
    <xf numFmtId="0" fontId="7" fillId="5" borderId="1" xfId="0" applyFont="1" applyFill="1" applyBorder="1"/>
    <xf numFmtId="1" fontId="0" fillId="5" borderId="1" xfId="0" applyNumberFormat="1" applyFill="1" applyBorder="1"/>
    <xf numFmtId="0" fontId="0" fillId="5" borderId="1" xfId="0" applyFill="1" applyBorder="1"/>
    <xf numFmtId="4" fontId="5" fillId="5" borderId="1" xfId="0" applyNumberFormat="1" applyFont="1" applyFill="1" applyBorder="1"/>
    <xf numFmtId="0" fontId="0" fillId="0" borderId="3" xfId="0" applyBorder="1" applyAlignment="1">
      <alignment horizontal="left"/>
    </xf>
    <xf numFmtId="0" fontId="0" fillId="0" borderId="3" xfId="0" applyBorder="1"/>
    <xf numFmtId="1" fontId="0" fillId="0" borderId="3" xfId="0" applyNumberFormat="1" applyBorder="1"/>
    <xf numFmtId="4" fontId="0" fillId="0" borderId="3" xfId="0" applyNumberFormat="1" applyBorder="1" applyAlignment="1">
      <alignment horizontal="right"/>
    </xf>
    <xf numFmtId="49" fontId="0" fillId="0" borderId="0" xfId="0" applyNumberFormat="1"/>
    <xf numFmtId="49" fontId="0" fillId="0" borderId="0" xfId="0" applyNumberFormat="1" applyAlignment="1">
      <alignment wrapText="1"/>
    </xf>
    <xf numFmtId="0" fontId="5" fillId="0" borderId="0" xfId="0" applyFont="1" applyAlignment="1">
      <alignment horizontal="right"/>
    </xf>
    <xf numFmtId="4" fontId="0" fillId="4" borderId="1" xfId="0" applyNumberFormat="1" applyFill="1" applyBorder="1" applyProtection="1">
      <protection locked="0"/>
    </xf>
    <xf numFmtId="4" fontId="8" fillId="4" borderId="1" xfId="0" applyNumberFormat="1" applyFont="1" applyFill="1" applyBorder="1" applyProtection="1">
      <protection locked="0"/>
    </xf>
    <xf numFmtId="4" fontId="8" fillId="4" borderId="1" xfId="0" applyNumberFormat="1" applyFont="1" applyFill="1" applyBorder="1" applyAlignment="1" applyProtection="1">
      <alignment horizontal="right"/>
      <protection locked="0"/>
    </xf>
    <xf numFmtId="4" fontId="0" fillId="4" borderId="1" xfId="0" applyNumberFormat="1" applyFill="1" applyBorder="1" applyAlignment="1" applyProtection="1">
      <alignment horizontal="right"/>
      <protection locked="0"/>
    </xf>
    <xf numFmtId="0" fontId="0" fillId="4" borderId="1" xfId="0" applyFill="1" applyBorder="1" applyProtection="1">
      <protection locked="0"/>
    </xf>
    <xf numFmtId="44" fontId="15" fillId="4" borderId="1" xfId="1" applyFont="1" applyFill="1" applyBorder="1" applyProtection="1">
      <protection locked="0"/>
    </xf>
    <xf numFmtId="44" fontId="15" fillId="4" borderId="1" xfId="1" applyFont="1" applyFill="1" applyBorder="1" applyAlignment="1" applyProtection="1">
      <alignment horizontal="left" vertical="top"/>
      <protection locked="0"/>
    </xf>
    <xf numFmtId="44" fontId="10" fillId="4" borderId="1" xfId="1" applyFont="1" applyFill="1" applyBorder="1" applyProtection="1">
      <protection locked="0"/>
    </xf>
    <xf numFmtId="0" fontId="10" fillId="4" borderId="1" xfId="0" applyFont="1" applyFill="1" applyBorder="1" applyAlignment="1" applyProtection="1">
      <alignment horizontal="left"/>
      <protection locked="0"/>
    </xf>
    <xf numFmtId="44" fontId="10" fillId="4" borderId="1" xfId="1" applyFont="1" applyFill="1" applyBorder="1" applyAlignment="1" applyProtection="1">
      <alignment vertical="top"/>
      <protection locked="0"/>
    </xf>
    <xf numFmtId="44" fontId="19" fillId="4" borderId="1" xfId="1" applyFont="1" applyFill="1" applyBorder="1" applyProtection="1">
      <protection locked="0"/>
    </xf>
    <xf numFmtId="44" fontId="15" fillId="4" borderId="1" xfId="1" applyFont="1" applyFill="1" applyBorder="1" applyAlignment="1" applyProtection="1">
      <alignment vertical="top"/>
      <protection locked="0"/>
    </xf>
    <xf numFmtId="44" fontId="0" fillId="4" borderId="1" xfId="1" applyFont="1" applyFill="1" applyBorder="1" applyProtection="1">
      <protection locked="0"/>
    </xf>
    <xf numFmtId="0" fontId="0" fillId="7" borderId="0" xfId="0" applyFill="1" applyAlignment="1">
      <alignment wrapText="1"/>
    </xf>
    <xf numFmtId="4" fontId="0" fillId="0" borderId="0" xfId="0" applyNumberFormat="1" applyAlignment="1">
      <alignment horizontal="right"/>
    </xf>
    <xf numFmtId="0" fontId="10" fillId="0" borderId="1" xfId="0" applyFont="1" applyBorder="1" applyAlignment="1">
      <alignment horizontal="left" vertical="top"/>
    </xf>
    <xf numFmtId="44" fontId="17" fillId="4" borderId="1" xfId="1" applyFont="1" applyFill="1" applyBorder="1" applyAlignment="1" applyProtection="1">
      <alignment vertical="top"/>
      <protection locked="0"/>
    </xf>
    <xf numFmtId="0" fontId="10" fillId="7" borderId="1" xfId="0" applyFont="1" applyFill="1" applyBorder="1" applyAlignment="1">
      <alignment horizontal="left" vertical="top"/>
    </xf>
    <xf numFmtId="49" fontId="10" fillId="7" borderId="1" xfId="0" applyNumberFormat="1" applyFont="1" applyFill="1" applyBorder="1" applyAlignment="1">
      <alignment horizontal="left" vertical="top"/>
    </xf>
    <xf numFmtId="0" fontId="15" fillId="6" borderId="1" xfId="0" applyFont="1" applyFill="1" applyBorder="1" applyAlignment="1">
      <alignment vertical="top"/>
    </xf>
    <xf numFmtId="0" fontId="10" fillId="6" borderId="1" xfId="0" applyFont="1" applyFill="1" applyBorder="1" applyAlignment="1">
      <alignment horizontal="left" vertical="top"/>
    </xf>
    <xf numFmtId="164" fontId="15" fillId="0" borderId="1" xfId="0" applyNumberFormat="1" applyFont="1" applyBorder="1" applyAlignment="1">
      <alignment vertical="top"/>
    </xf>
    <xf numFmtId="164" fontId="15" fillId="6" borderId="1" xfId="0" applyNumberFormat="1" applyFont="1" applyFill="1" applyBorder="1" applyAlignment="1">
      <alignment vertical="top"/>
    </xf>
    <xf numFmtId="44" fontId="17" fillId="6" borderId="1" xfId="1" applyFont="1" applyFill="1" applyBorder="1" applyAlignment="1">
      <alignment vertical="top"/>
    </xf>
  </cellXfs>
  <cellStyles count="4">
    <cellStyle name="Dobro" xfId="2" builtinId="26"/>
    <cellStyle name="Navadno" xfId="0" builtinId="0"/>
    <cellStyle name="Slabo" xfId="3" builtinId="27"/>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118AE-C514-4CE4-BA10-3F701F3D1E36}">
  <dimension ref="B1:B108"/>
  <sheetViews>
    <sheetView view="pageBreakPreview" zoomScaleNormal="100" zoomScaleSheetLayoutView="100" workbookViewId="0">
      <selection activeCell="B11" sqref="B11"/>
    </sheetView>
  </sheetViews>
  <sheetFormatPr defaultRowHeight="15" x14ac:dyDescent="0.25"/>
  <cols>
    <col min="1" max="1" width="8.7109375" customWidth="1"/>
    <col min="2" max="2" width="72.7109375" customWidth="1"/>
  </cols>
  <sheetData>
    <row r="1" spans="2:2" ht="45" x14ac:dyDescent="0.25">
      <c r="B1" s="25" t="s">
        <v>130</v>
      </c>
    </row>
    <row r="2" spans="2:2" x14ac:dyDescent="0.25">
      <c r="B2" s="2"/>
    </row>
    <row r="3" spans="2:2" ht="45" x14ac:dyDescent="0.25">
      <c r="B3" s="25" t="s">
        <v>131</v>
      </c>
    </row>
    <row r="4" spans="2:2" x14ac:dyDescent="0.25">
      <c r="B4" s="25"/>
    </row>
    <row r="5" spans="2:2" x14ac:dyDescent="0.25">
      <c r="B5" s="25"/>
    </row>
    <row r="6" spans="2:2" x14ac:dyDescent="0.25">
      <c r="B6" s="2"/>
    </row>
    <row r="7" spans="2:2" x14ac:dyDescent="0.25">
      <c r="B7" s="2"/>
    </row>
    <row r="8" spans="2:2" ht="26.25" x14ac:dyDescent="0.4">
      <c r="B8" s="24" t="s">
        <v>129</v>
      </c>
    </row>
    <row r="9" spans="2:2" x14ac:dyDescent="0.25">
      <c r="B9" s="2"/>
    </row>
    <row r="10" spans="2:2" ht="18.75" x14ac:dyDescent="0.3">
      <c r="B10" s="27" t="s">
        <v>132</v>
      </c>
    </row>
    <row r="11" spans="2:2" ht="18.75" x14ac:dyDescent="0.3">
      <c r="B11" s="27"/>
    </row>
    <row r="12" spans="2:2" x14ac:dyDescent="0.25">
      <c r="B12" s="8"/>
    </row>
    <row r="13" spans="2:2" x14ac:dyDescent="0.25">
      <c r="B13" s="28" t="s">
        <v>134</v>
      </c>
    </row>
    <row r="14" spans="2:2" x14ac:dyDescent="0.25">
      <c r="B14" s="26" t="s">
        <v>133</v>
      </c>
    </row>
    <row r="15" spans="2:2" ht="54" customHeight="1" x14ac:dyDescent="0.25"/>
    <row r="40" spans="2:2" x14ac:dyDescent="0.25">
      <c r="B40" s="118"/>
    </row>
    <row r="41" spans="2:2" x14ac:dyDescent="0.25">
      <c r="B41" s="119"/>
    </row>
    <row r="42" spans="2:2" x14ac:dyDescent="0.25">
      <c r="B42" s="119"/>
    </row>
    <row r="43" spans="2:2" x14ac:dyDescent="0.25">
      <c r="B43" s="118"/>
    </row>
    <row r="44" spans="2:2" x14ac:dyDescent="0.25">
      <c r="B44" s="118"/>
    </row>
    <row r="45" spans="2:2" x14ac:dyDescent="0.25">
      <c r="B45" s="118"/>
    </row>
    <row r="46" spans="2:2" x14ac:dyDescent="0.25">
      <c r="B46" s="118"/>
    </row>
    <row r="47" spans="2:2" x14ac:dyDescent="0.25">
      <c r="B47" s="118"/>
    </row>
    <row r="48" spans="2:2" x14ac:dyDescent="0.25">
      <c r="B48" s="118"/>
    </row>
    <row r="49" spans="2:2" x14ac:dyDescent="0.25">
      <c r="B49" s="118"/>
    </row>
    <row r="50" spans="2:2" x14ac:dyDescent="0.25">
      <c r="B50" s="118"/>
    </row>
    <row r="51" spans="2:2" x14ac:dyDescent="0.25">
      <c r="B51" s="118"/>
    </row>
    <row r="52" spans="2:2" x14ac:dyDescent="0.25">
      <c r="B52" s="118"/>
    </row>
    <row r="53" spans="2:2" x14ac:dyDescent="0.25">
      <c r="B53" s="118"/>
    </row>
    <row r="54" spans="2:2" x14ac:dyDescent="0.25">
      <c r="B54" s="118"/>
    </row>
    <row r="55" spans="2:2" x14ac:dyDescent="0.25">
      <c r="B55" s="118"/>
    </row>
    <row r="56" spans="2:2" x14ac:dyDescent="0.25">
      <c r="B56" s="118"/>
    </row>
    <row r="57" spans="2:2" x14ac:dyDescent="0.25">
      <c r="B57" s="118"/>
    </row>
    <row r="58" spans="2:2" x14ac:dyDescent="0.25">
      <c r="B58" s="118"/>
    </row>
    <row r="59" spans="2:2" x14ac:dyDescent="0.25">
      <c r="B59" s="118"/>
    </row>
    <row r="60" spans="2:2" x14ac:dyDescent="0.25">
      <c r="B60" s="118"/>
    </row>
    <row r="61" spans="2:2" x14ac:dyDescent="0.25">
      <c r="B61" s="118"/>
    </row>
    <row r="62" spans="2:2" x14ac:dyDescent="0.25">
      <c r="B62" s="118"/>
    </row>
    <row r="63" spans="2:2" x14ac:dyDescent="0.25">
      <c r="B63" s="118"/>
    </row>
    <row r="64" spans="2:2" x14ac:dyDescent="0.25">
      <c r="B64" s="118"/>
    </row>
    <row r="65" spans="2:2" x14ac:dyDescent="0.25">
      <c r="B65" s="118"/>
    </row>
    <row r="66" spans="2:2" x14ac:dyDescent="0.25">
      <c r="B66" s="118"/>
    </row>
    <row r="67" spans="2:2" x14ac:dyDescent="0.25">
      <c r="B67" s="118"/>
    </row>
    <row r="68" spans="2:2" x14ac:dyDescent="0.25">
      <c r="B68" s="118"/>
    </row>
    <row r="69" spans="2:2" x14ac:dyDescent="0.25">
      <c r="B69" s="118"/>
    </row>
    <row r="70" spans="2:2" x14ac:dyDescent="0.25">
      <c r="B70" s="118"/>
    </row>
    <row r="71" spans="2:2" x14ac:dyDescent="0.25">
      <c r="B71" s="118"/>
    </row>
    <row r="72" spans="2:2" x14ac:dyDescent="0.25">
      <c r="B72" s="118"/>
    </row>
    <row r="73" spans="2:2" x14ac:dyDescent="0.25">
      <c r="B73" s="118"/>
    </row>
    <row r="74" spans="2:2" x14ac:dyDescent="0.25">
      <c r="B74" s="118"/>
    </row>
    <row r="75" spans="2:2" x14ac:dyDescent="0.25">
      <c r="B75" s="118"/>
    </row>
    <row r="76" spans="2:2" x14ac:dyDescent="0.25">
      <c r="B76" s="118"/>
    </row>
    <row r="77" spans="2:2" x14ac:dyDescent="0.25">
      <c r="B77" s="118"/>
    </row>
    <row r="78" spans="2:2" x14ac:dyDescent="0.25">
      <c r="B78" s="118"/>
    </row>
    <row r="79" spans="2:2" x14ac:dyDescent="0.25">
      <c r="B79" s="118"/>
    </row>
    <row r="80" spans="2:2" x14ac:dyDescent="0.25">
      <c r="B80" s="118"/>
    </row>
    <row r="81" spans="2:2" x14ac:dyDescent="0.25">
      <c r="B81" s="118"/>
    </row>
    <row r="82" spans="2:2" x14ac:dyDescent="0.25">
      <c r="B82" s="118"/>
    </row>
    <row r="83" spans="2:2" x14ac:dyDescent="0.25">
      <c r="B83" s="118"/>
    </row>
    <row r="84" spans="2:2" x14ac:dyDescent="0.25">
      <c r="B84" s="118"/>
    </row>
    <row r="85" spans="2:2" x14ac:dyDescent="0.25">
      <c r="B85" s="118"/>
    </row>
    <row r="86" spans="2:2" x14ac:dyDescent="0.25">
      <c r="B86" s="118"/>
    </row>
    <row r="87" spans="2:2" x14ac:dyDescent="0.25">
      <c r="B87" s="118"/>
    </row>
    <row r="88" spans="2:2" x14ac:dyDescent="0.25">
      <c r="B88" s="118"/>
    </row>
    <row r="89" spans="2:2" x14ac:dyDescent="0.25">
      <c r="B89" s="118"/>
    </row>
    <row r="90" spans="2:2" x14ac:dyDescent="0.25">
      <c r="B90" s="118"/>
    </row>
    <row r="91" spans="2:2" x14ac:dyDescent="0.25">
      <c r="B91" s="118"/>
    </row>
    <row r="92" spans="2:2" x14ac:dyDescent="0.25">
      <c r="B92" s="118"/>
    </row>
    <row r="93" spans="2:2" x14ac:dyDescent="0.25">
      <c r="B93" s="118"/>
    </row>
    <row r="94" spans="2:2" x14ac:dyDescent="0.25">
      <c r="B94" s="118"/>
    </row>
    <row r="95" spans="2:2" x14ac:dyDescent="0.25">
      <c r="B95" s="118"/>
    </row>
    <row r="96" spans="2:2" x14ac:dyDescent="0.25">
      <c r="B96" s="118"/>
    </row>
    <row r="97" spans="2:2" x14ac:dyDescent="0.25">
      <c r="B97" s="118"/>
    </row>
    <row r="98" spans="2:2" x14ac:dyDescent="0.25">
      <c r="B98" s="118"/>
    </row>
    <row r="99" spans="2:2" x14ac:dyDescent="0.25">
      <c r="B99" s="118"/>
    </row>
    <row r="100" spans="2:2" x14ac:dyDescent="0.25">
      <c r="B100" s="118"/>
    </row>
    <row r="101" spans="2:2" x14ac:dyDescent="0.25">
      <c r="B101" s="118"/>
    </row>
    <row r="102" spans="2:2" x14ac:dyDescent="0.25">
      <c r="B102" s="118"/>
    </row>
    <row r="103" spans="2:2" x14ac:dyDescent="0.25">
      <c r="B103" s="118"/>
    </row>
    <row r="104" spans="2:2" x14ac:dyDescent="0.25">
      <c r="B104" s="118"/>
    </row>
    <row r="105" spans="2:2" x14ac:dyDescent="0.25">
      <c r="B105" s="118"/>
    </row>
    <row r="106" spans="2:2" x14ac:dyDescent="0.25">
      <c r="B106" s="118"/>
    </row>
    <row r="107" spans="2:2" x14ac:dyDescent="0.25">
      <c r="B107" s="118"/>
    </row>
    <row r="108" spans="2:2" x14ac:dyDescent="0.25">
      <c r="B108" s="118"/>
    </row>
  </sheetData>
  <sheetProtection algorithmName="SHA-512" hashValue="kIXzKtDqoSDexRRMOIqtFN0zDyuuxdHYQgWJk3zATEkjy+EjDAGauYSxb5E78wMdgPxxWmnNA7CRwOuW9NEkNQ==" saltValue="pExkSpsRwQ0QwZazpKLyGg==" spinCount="100000" sheet="1" objects="1" scenarios="1"/>
  <pageMargins left="0.7" right="0.7" top="0.75" bottom="0.75" header="0.3" footer="0.3"/>
  <pageSetup paperSize="9" scale="96" orientation="portrait" r:id="rId1"/>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70183-44D9-4CC3-912E-D0576C26C9CE}">
  <dimension ref="B2:B32"/>
  <sheetViews>
    <sheetView view="pageBreakPreview" topLeftCell="A25" zoomScaleNormal="100" zoomScaleSheetLayoutView="100" workbookViewId="0">
      <selection activeCell="B25" sqref="B25"/>
    </sheetView>
  </sheetViews>
  <sheetFormatPr defaultRowHeight="15" x14ac:dyDescent="0.25"/>
  <cols>
    <col min="2" max="2" width="75.7109375" customWidth="1"/>
  </cols>
  <sheetData>
    <row r="2" spans="2:2" x14ac:dyDescent="0.25">
      <c r="B2" s="8" t="s">
        <v>268</v>
      </c>
    </row>
    <row r="4" spans="2:2" x14ac:dyDescent="0.25">
      <c r="B4" t="s">
        <v>269</v>
      </c>
    </row>
    <row r="6" spans="2:2" ht="45" x14ac:dyDescent="0.25">
      <c r="B6" s="2" t="s">
        <v>125</v>
      </c>
    </row>
    <row r="8" spans="2:2" ht="75" x14ac:dyDescent="0.25">
      <c r="B8" s="2" t="s">
        <v>126</v>
      </c>
    </row>
    <row r="10" spans="2:2" ht="30" x14ac:dyDescent="0.25">
      <c r="B10" s="2" t="s">
        <v>128</v>
      </c>
    </row>
    <row r="12" spans="2:2" x14ac:dyDescent="0.25">
      <c r="B12" t="s">
        <v>127</v>
      </c>
    </row>
    <row r="14" spans="2:2" ht="30" x14ac:dyDescent="0.25">
      <c r="B14" s="119" t="s">
        <v>259</v>
      </c>
    </row>
    <row r="15" spans="2:2" ht="30" x14ac:dyDescent="0.25">
      <c r="B15" s="119" t="s">
        <v>260</v>
      </c>
    </row>
    <row r="16" spans="2:2" ht="30" x14ac:dyDescent="0.25">
      <c r="B16" s="119" t="s">
        <v>261</v>
      </c>
    </row>
    <row r="17" spans="2:2" ht="45" x14ac:dyDescent="0.25">
      <c r="B17" s="119" t="s">
        <v>262</v>
      </c>
    </row>
    <row r="18" spans="2:2" ht="30" x14ac:dyDescent="0.25">
      <c r="B18" s="119" t="s">
        <v>263</v>
      </c>
    </row>
    <row r="19" spans="2:2" ht="90" x14ac:dyDescent="0.25">
      <c r="B19" s="119" t="s">
        <v>264</v>
      </c>
    </row>
    <row r="20" spans="2:2" x14ac:dyDescent="0.25">
      <c r="B20" s="118" t="s">
        <v>257</v>
      </c>
    </row>
    <row r="21" spans="2:2" ht="30" x14ac:dyDescent="0.25">
      <c r="B21" s="119" t="s">
        <v>265</v>
      </c>
    </row>
    <row r="22" spans="2:2" ht="45" x14ac:dyDescent="0.25">
      <c r="B22" s="119" t="s">
        <v>266</v>
      </c>
    </row>
    <row r="23" spans="2:2" x14ac:dyDescent="0.25">
      <c r="B23" s="118" t="s">
        <v>256</v>
      </c>
    </row>
    <row r="24" spans="2:2" x14ac:dyDescent="0.25">
      <c r="B24" s="118" t="s">
        <v>258</v>
      </c>
    </row>
    <row r="25" spans="2:2" ht="120" x14ac:dyDescent="0.25">
      <c r="B25" s="119" t="s">
        <v>267</v>
      </c>
    </row>
    <row r="26" spans="2:2" ht="60" x14ac:dyDescent="0.25">
      <c r="B26" s="2" t="s">
        <v>291</v>
      </c>
    </row>
    <row r="27" spans="2:2" ht="45" x14ac:dyDescent="0.25">
      <c r="B27" s="2" t="s">
        <v>289</v>
      </c>
    </row>
    <row r="28" spans="2:2" x14ac:dyDescent="0.25">
      <c r="B28" s="2"/>
    </row>
    <row r="29" spans="2:2" ht="150" x14ac:dyDescent="0.25">
      <c r="B29" s="2" t="s">
        <v>306</v>
      </c>
    </row>
    <row r="30" spans="2:2" x14ac:dyDescent="0.25">
      <c r="B30" s="2"/>
    </row>
    <row r="31" spans="2:2" ht="30" x14ac:dyDescent="0.25">
      <c r="B31" s="2" t="s">
        <v>292</v>
      </c>
    </row>
    <row r="32" spans="2:2" x14ac:dyDescent="0.25">
      <c r="B32" s="2" t="s">
        <v>290</v>
      </c>
    </row>
  </sheetData>
  <sheetProtection algorithmName="SHA-512" hashValue="cRZtBYDX+mq9mrtKTkNeY9CKw62obV1B6Bwte1PEvvUSYW2qBfPgDVXXvMygKe9prfCDue0vuv+F7gHmZuUOYA==" saltValue="GLYaTo6iBAF7s79a0Z3fEA==" spinCount="100000" sheet="1" objects="1" scenarios="1"/>
  <pageMargins left="0.7" right="0.7" top="0.75" bottom="0.75" header="0.3" footer="0.3"/>
  <pageSetup paperSize="9" scale="93" orientation="portrait" r:id="rId1"/>
  <rowBreaks count="1" manualBreakCount="1">
    <brk id="23"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C4431-7590-4117-B17D-3423529702D9}">
  <dimension ref="B2:D32"/>
  <sheetViews>
    <sheetView view="pageBreakPreview" zoomScaleNormal="100" zoomScaleSheetLayoutView="100" workbookViewId="0">
      <selection activeCell="E31" sqref="E31"/>
    </sheetView>
  </sheetViews>
  <sheetFormatPr defaultRowHeight="15" x14ac:dyDescent="0.25"/>
  <cols>
    <col min="1" max="1" width="8.7109375" customWidth="1"/>
    <col min="2" max="2" width="45.7109375" customWidth="1"/>
    <col min="3" max="3" width="12.7109375" customWidth="1"/>
    <col min="4" max="4" width="15.7109375" customWidth="1"/>
  </cols>
  <sheetData>
    <row r="2" spans="2:4" ht="18.75" x14ac:dyDescent="0.3">
      <c r="B2" s="23" t="s">
        <v>121</v>
      </c>
      <c r="D2" s="120" t="s">
        <v>275</v>
      </c>
    </row>
    <row r="3" spans="2:4" x14ac:dyDescent="0.25">
      <c r="B3" s="8"/>
    </row>
    <row r="5" spans="2:4" x14ac:dyDescent="0.25">
      <c r="B5" s="9" t="s">
        <v>0</v>
      </c>
      <c r="C5" s="9"/>
      <c r="D5" s="9"/>
    </row>
    <row r="6" spans="2:4" x14ac:dyDescent="0.25">
      <c r="B6" s="8"/>
      <c r="C6" s="8"/>
      <c r="D6" s="8"/>
    </row>
    <row r="7" spans="2:4" ht="15.75" thickBot="1" x14ac:dyDescent="0.3">
      <c r="B7" s="13" t="s">
        <v>82</v>
      </c>
      <c r="C7" s="14"/>
      <c r="D7" s="15">
        <f>'Tipska oprema'!E145</f>
        <v>0</v>
      </c>
    </row>
    <row r="8" spans="2:4" x14ac:dyDescent="0.25">
      <c r="B8" s="10" t="s">
        <v>84</v>
      </c>
      <c r="C8" s="11"/>
      <c r="D8" s="12">
        <f>D7*0.22</f>
        <v>0</v>
      </c>
    </row>
    <row r="9" spans="2:4" ht="15.75" thickBot="1" x14ac:dyDescent="0.3">
      <c r="B9" s="16" t="s">
        <v>85</v>
      </c>
      <c r="C9" s="17"/>
      <c r="D9" s="18">
        <f>D7+D8</f>
        <v>0</v>
      </c>
    </row>
    <row r="12" spans="2:4" x14ac:dyDescent="0.25">
      <c r="B12" s="9" t="s">
        <v>86</v>
      </c>
      <c r="C12" s="9"/>
      <c r="D12" s="9"/>
    </row>
    <row r="13" spans="2:4" x14ac:dyDescent="0.25">
      <c r="B13" s="8"/>
      <c r="C13" s="8"/>
      <c r="D13" s="8"/>
    </row>
    <row r="14" spans="2:4" ht="15.75" thickBot="1" x14ac:dyDescent="0.3">
      <c r="B14" s="13" t="s">
        <v>120</v>
      </c>
      <c r="C14" s="14"/>
      <c r="D14" s="15">
        <f>'Netipska oprema'!E160</f>
        <v>0</v>
      </c>
    </row>
    <row r="15" spans="2:4" x14ac:dyDescent="0.25">
      <c r="B15" s="10" t="s">
        <v>84</v>
      </c>
      <c r="C15" s="11"/>
      <c r="D15" s="12">
        <f>D14*0.22</f>
        <v>0</v>
      </c>
    </row>
    <row r="16" spans="2:4" ht="15.75" thickBot="1" x14ac:dyDescent="0.3">
      <c r="B16" s="16" t="s">
        <v>85</v>
      </c>
      <c r="C16" s="17"/>
      <c r="D16" s="18">
        <f>D14+D15</f>
        <v>0</v>
      </c>
    </row>
    <row r="20" spans="2:4" x14ac:dyDescent="0.25">
      <c r="B20" s="9" t="s">
        <v>254</v>
      </c>
      <c r="C20" s="9"/>
      <c r="D20" s="9"/>
    </row>
    <row r="21" spans="2:4" x14ac:dyDescent="0.25">
      <c r="B21" s="8"/>
      <c r="C21" s="8"/>
      <c r="D21" s="8"/>
    </row>
    <row r="22" spans="2:4" ht="15.75" thickBot="1" x14ac:dyDescent="0.3">
      <c r="B22" s="13" t="s">
        <v>255</v>
      </c>
      <c r="C22" s="14"/>
      <c r="D22" s="15">
        <f>'Medicinska oprema'!E25</f>
        <v>0</v>
      </c>
    </row>
    <row r="23" spans="2:4" x14ac:dyDescent="0.25">
      <c r="B23" s="10" t="s">
        <v>84</v>
      </c>
      <c r="C23" s="11"/>
      <c r="D23" s="12">
        <f>D22*0.22</f>
        <v>0</v>
      </c>
    </row>
    <row r="24" spans="2:4" ht="15.75" thickBot="1" x14ac:dyDescent="0.3">
      <c r="B24" s="16" t="s">
        <v>124</v>
      </c>
      <c r="C24" s="17"/>
      <c r="D24" s="18">
        <f>D22+D23</f>
        <v>0</v>
      </c>
    </row>
    <row r="28" spans="2:4" x14ac:dyDescent="0.25">
      <c r="B28" s="9" t="s">
        <v>122</v>
      </c>
      <c r="C28" s="9"/>
      <c r="D28" s="9"/>
    </row>
    <row r="29" spans="2:4" x14ac:dyDescent="0.25">
      <c r="B29" s="8"/>
      <c r="C29" s="8"/>
      <c r="D29" s="8"/>
    </row>
    <row r="30" spans="2:4" ht="15.75" thickBot="1" x14ac:dyDescent="0.3">
      <c r="B30" s="13" t="s">
        <v>123</v>
      </c>
      <c r="C30" s="14"/>
      <c r="D30" s="15">
        <f>D22+D14+D7</f>
        <v>0</v>
      </c>
    </row>
    <row r="31" spans="2:4" x14ac:dyDescent="0.25">
      <c r="B31" s="10" t="s">
        <v>84</v>
      </c>
      <c r="C31" s="11"/>
      <c r="D31" s="12">
        <f>D30*0.22</f>
        <v>0</v>
      </c>
    </row>
    <row r="32" spans="2:4" ht="15.75" thickBot="1" x14ac:dyDescent="0.3">
      <c r="B32" s="16" t="s">
        <v>124</v>
      </c>
      <c r="C32" s="17"/>
      <c r="D32" s="18">
        <f>D30+D31</f>
        <v>0</v>
      </c>
    </row>
  </sheetData>
  <sheetProtection algorithmName="SHA-512" hashValue="p6xzCj5xl2V5+lGUg95LjjQ6g0AL1pvE8fseLihfjNGHQXqJrG8PriyZ1BTvIwxRvqWqz6O4gIW8QSX/i9RXZA==" saltValue="I5ofFVBVtrhpBUkL/rurEg==" spinCount="100000" sheet="1" objects="1" scenarios="1"/>
  <pageMargins left="0.7" right="0.7" top="0.75" bottom="0.75"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4B986-7D37-4B90-8665-CE4C16C60713}">
  <dimension ref="A2:E145"/>
  <sheetViews>
    <sheetView view="pageBreakPreview" topLeftCell="A98" zoomScaleNormal="100" zoomScaleSheetLayoutView="100" workbookViewId="0">
      <selection activeCell="B107" sqref="B107"/>
    </sheetView>
  </sheetViews>
  <sheetFormatPr defaultRowHeight="15" x14ac:dyDescent="0.25"/>
  <cols>
    <col min="1" max="1" width="8.7109375" style="4" customWidth="1"/>
    <col min="2" max="2" width="45.7109375" customWidth="1"/>
    <col min="3" max="3" width="8.7109375" style="3" customWidth="1"/>
    <col min="4" max="4" width="12.7109375" customWidth="1"/>
    <col min="5" max="5" width="15.7109375" customWidth="1"/>
    <col min="7" max="7" width="85.85546875" bestFit="1" customWidth="1"/>
  </cols>
  <sheetData>
    <row r="2" spans="1:5" x14ac:dyDescent="0.25">
      <c r="A2" s="90" t="s">
        <v>4</v>
      </c>
      <c r="B2" s="91" t="s">
        <v>0</v>
      </c>
      <c r="C2" s="92" t="s">
        <v>1</v>
      </c>
      <c r="D2" s="93" t="s">
        <v>2</v>
      </c>
      <c r="E2" s="91" t="s">
        <v>3</v>
      </c>
    </row>
    <row r="3" spans="1:5" x14ac:dyDescent="0.25">
      <c r="A3" s="29"/>
      <c r="B3" s="33"/>
      <c r="C3" s="31"/>
      <c r="D3" s="33"/>
      <c r="E3" s="33"/>
    </row>
    <row r="4" spans="1:5" x14ac:dyDescent="0.25">
      <c r="A4" s="22">
        <v>5</v>
      </c>
      <c r="B4" s="94" t="s">
        <v>5</v>
      </c>
      <c r="C4" s="1">
        <v>4</v>
      </c>
      <c r="D4" s="121"/>
      <c r="E4" s="96">
        <f>D4*C4</f>
        <v>0</v>
      </c>
    </row>
    <row r="5" spans="1:5" ht="45" x14ac:dyDescent="0.25">
      <c r="A5" s="29"/>
      <c r="B5" s="97" t="s">
        <v>288</v>
      </c>
      <c r="C5" s="31"/>
      <c r="D5" s="96"/>
      <c r="E5" s="96"/>
    </row>
    <row r="6" spans="1:5" x14ac:dyDescent="0.25">
      <c r="A6" s="29"/>
      <c r="B6" s="33"/>
      <c r="C6" s="31"/>
      <c r="D6" s="96"/>
      <c r="E6" s="96"/>
    </row>
    <row r="7" spans="1:5" x14ac:dyDescent="0.25">
      <c r="A7" s="22">
        <v>8</v>
      </c>
      <c r="B7" s="94" t="s">
        <v>6</v>
      </c>
      <c r="C7" s="1">
        <v>1</v>
      </c>
      <c r="D7" s="121"/>
      <c r="E7" s="96">
        <f>D7*C7</f>
        <v>0</v>
      </c>
    </row>
    <row r="8" spans="1:5" ht="45" x14ac:dyDescent="0.25">
      <c r="A8" s="29"/>
      <c r="B8" s="97" t="s">
        <v>10</v>
      </c>
      <c r="C8" s="31"/>
      <c r="D8" s="96"/>
      <c r="E8" s="96"/>
    </row>
    <row r="9" spans="1:5" x14ac:dyDescent="0.25">
      <c r="A9" s="29"/>
      <c r="B9" s="33"/>
      <c r="C9" s="31"/>
      <c r="D9" s="96"/>
      <c r="E9" s="96"/>
    </row>
    <row r="10" spans="1:5" x14ac:dyDescent="0.25">
      <c r="A10" s="22">
        <v>12</v>
      </c>
      <c r="B10" s="94" t="s">
        <v>7</v>
      </c>
      <c r="C10" s="1">
        <v>3</v>
      </c>
      <c r="D10" s="121"/>
      <c r="E10" s="96">
        <f>D10*C10</f>
        <v>0</v>
      </c>
    </row>
    <row r="11" spans="1:5" ht="45" x14ac:dyDescent="0.25">
      <c r="A11" s="29"/>
      <c r="B11" s="97" t="s">
        <v>8</v>
      </c>
      <c r="C11" s="31"/>
      <c r="D11" s="96"/>
      <c r="E11" s="96"/>
    </row>
    <row r="12" spans="1:5" x14ac:dyDescent="0.25">
      <c r="A12" s="29"/>
      <c r="B12" s="97"/>
      <c r="C12" s="31"/>
      <c r="D12" s="96"/>
      <c r="E12" s="96"/>
    </row>
    <row r="13" spans="1:5" x14ac:dyDescent="0.25">
      <c r="A13" s="98">
        <v>13</v>
      </c>
      <c r="B13" s="94" t="s">
        <v>9</v>
      </c>
      <c r="C13" s="98">
        <v>3</v>
      </c>
      <c r="D13" s="121"/>
      <c r="E13" s="96">
        <f>D13*C13</f>
        <v>0</v>
      </c>
    </row>
    <row r="14" spans="1:5" ht="105" x14ac:dyDescent="0.25">
      <c r="A14" s="29"/>
      <c r="B14" s="97" t="s">
        <v>300</v>
      </c>
      <c r="C14" s="31"/>
      <c r="D14" s="96"/>
      <c r="E14" s="96"/>
    </row>
    <row r="15" spans="1:5" x14ac:dyDescent="0.25">
      <c r="A15" s="29"/>
      <c r="B15" s="97"/>
      <c r="C15" s="31"/>
      <c r="D15" s="96"/>
      <c r="E15" s="96"/>
    </row>
    <row r="16" spans="1:5" x14ac:dyDescent="0.25">
      <c r="A16" s="22" t="s">
        <v>12</v>
      </c>
      <c r="B16" s="94" t="s">
        <v>11</v>
      </c>
      <c r="C16" s="98">
        <v>3</v>
      </c>
      <c r="D16" s="121"/>
      <c r="E16" s="96">
        <f>D16*C16</f>
        <v>0</v>
      </c>
    </row>
    <row r="17" spans="1:5" ht="90" x14ac:dyDescent="0.25">
      <c r="A17" s="29"/>
      <c r="B17" s="97" t="s">
        <v>301</v>
      </c>
      <c r="C17" s="31"/>
      <c r="D17" s="96"/>
      <c r="E17" s="96"/>
    </row>
    <row r="18" spans="1:5" x14ac:dyDescent="0.25">
      <c r="A18" s="29"/>
      <c r="B18" s="33"/>
      <c r="C18" s="31"/>
      <c r="D18" s="96"/>
      <c r="E18" s="96"/>
    </row>
    <row r="19" spans="1:5" x14ac:dyDescent="0.25">
      <c r="A19" s="22">
        <v>16</v>
      </c>
      <c r="B19" s="94" t="s">
        <v>13</v>
      </c>
      <c r="C19" s="99">
        <v>1</v>
      </c>
      <c r="D19" s="121"/>
      <c r="E19" s="96">
        <f>C19*D19</f>
        <v>0</v>
      </c>
    </row>
    <row r="20" spans="1:5" ht="60" x14ac:dyDescent="0.25">
      <c r="A20" s="29"/>
      <c r="B20" s="97" t="s">
        <v>16</v>
      </c>
      <c r="C20" s="31"/>
      <c r="D20" s="96"/>
      <c r="E20" s="96"/>
    </row>
    <row r="21" spans="1:5" x14ac:dyDescent="0.25">
      <c r="A21" s="29"/>
      <c r="B21" s="33"/>
      <c r="C21" s="31"/>
      <c r="D21" s="96"/>
      <c r="E21" s="96"/>
    </row>
    <row r="22" spans="1:5" x14ac:dyDescent="0.25">
      <c r="A22" s="100">
        <v>19</v>
      </c>
      <c r="B22" s="6" t="s">
        <v>14</v>
      </c>
      <c r="C22" s="1">
        <v>1</v>
      </c>
      <c r="D22" s="121"/>
      <c r="E22" s="96">
        <f>D22*C22</f>
        <v>0</v>
      </c>
    </row>
    <row r="23" spans="1:5" ht="60" x14ac:dyDescent="0.25">
      <c r="A23" s="29"/>
      <c r="B23" s="97" t="s">
        <v>15</v>
      </c>
      <c r="C23" s="31"/>
      <c r="D23" s="96"/>
      <c r="E23" s="96"/>
    </row>
    <row r="24" spans="1:5" x14ac:dyDescent="0.25">
      <c r="A24" s="29"/>
      <c r="B24" s="97"/>
      <c r="C24" s="31"/>
      <c r="D24" s="96"/>
      <c r="E24" s="96"/>
    </row>
    <row r="25" spans="1:5" x14ac:dyDescent="0.25">
      <c r="A25" s="101">
        <v>20</v>
      </c>
      <c r="B25" s="102" t="s">
        <v>17</v>
      </c>
      <c r="C25" s="103">
        <v>1</v>
      </c>
      <c r="D25" s="122"/>
      <c r="E25" s="104">
        <f>D25*C25</f>
        <v>0</v>
      </c>
    </row>
    <row r="26" spans="1:5" ht="90" x14ac:dyDescent="0.25">
      <c r="A26" s="29"/>
      <c r="B26" s="97" t="s">
        <v>302</v>
      </c>
      <c r="C26" s="31"/>
      <c r="D26" s="96"/>
      <c r="E26" s="96"/>
    </row>
    <row r="27" spans="1:5" x14ac:dyDescent="0.25">
      <c r="A27" s="29"/>
      <c r="B27" s="33"/>
      <c r="C27" s="31"/>
      <c r="D27" s="96"/>
      <c r="E27" s="96"/>
    </row>
    <row r="28" spans="1:5" x14ac:dyDescent="0.25">
      <c r="A28" s="100">
        <v>21</v>
      </c>
      <c r="B28" s="6" t="s">
        <v>18</v>
      </c>
      <c r="C28" s="1">
        <v>1</v>
      </c>
      <c r="D28" s="121"/>
      <c r="E28" s="96">
        <f>D28*C28</f>
        <v>0</v>
      </c>
    </row>
    <row r="29" spans="1:5" ht="60" x14ac:dyDescent="0.25">
      <c r="A29" s="29"/>
      <c r="B29" s="97" t="s">
        <v>303</v>
      </c>
      <c r="C29" s="31"/>
      <c r="D29" s="96"/>
      <c r="E29" s="96"/>
    </row>
    <row r="30" spans="1:5" x14ac:dyDescent="0.25">
      <c r="A30" s="29"/>
      <c r="B30" s="33"/>
      <c r="C30" s="31"/>
      <c r="D30" s="96"/>
      <c r="E30" s="96"/>
    </row>
    <row r="31" spans="1:5" x14ac:dyDescent="0.25">
      <c r="A31" s="101">
        <v>22</v>
      </c>
      <c r="B31" s="102" t="s">
        <v>19</v>
      </c>
      <c r="C31" s="103">
        <v>8</v>
      </c>
      <c r="D31" s="122"/>
      <c r="E31" s="104">
        <f>D31*C31</f>
        <v>0</v>
      </c>
    </row>
    <row r="32" spans="1:5" ht="30" x14ac:dyDescent="0.25">
      <c r="A32" s="29"/>
      <c r="B32" s="97" t="s">
        <v>20</v>
      </c>
      <c r="C32" s="31"/>
      <c r="D32" s="96"/>
      <c r="E32" s="96"/>
    </row>
    <row r="33" spans="1:5" x14ac:dyDescent="0.25">
      <c r="A33" s="29"/>
      <c r="B33" s="33"/>
      <c r="C33" s="31"/>
      <c r="D33" s="96"/>
      <c r="E33" s="96"/>
    </row>
    <row r="34" spans="1:5" x14ac:dyDescent="0.25">
      <c r="A34" s="100">
        <v>23</v>
      </c>
      <c r="B34" s="6" t="s">
        <v>21</v>
      </c>
      <c r="C34" s="1">
        <v>8</v>
      </c>
      <c r="D34" s="121"/>
      <c r="E34" s="96">
        <f>D34*C34</f>
        <v>0</v>
      </c>
    </row>
    <row r="35" spans="1:5" ht="45" x14ac:dyDescent="0.25">
      <c r="A35" s="29"/>
      <c r="B35" s="30" t="s">
        <v>22</v>
      </c>
      <c r="C35" s="31"/>
      <c r="D35" s="96"/>
      <c r="E35" s="96"/>
    </row>
    <row r="36" spans="1:5" x14ac:dyDescent="0.25">
      <c r="A36" s="29"/>
      <c r="B36" s="33"/>
      <c r="C36" s="31"/>
      <c r="D36" s="96"/>
      <c r="E36" s="96"/>
    </row>
    <row r="37" spans="1:5" x14ac:dyDescent="0.25">
      <c r="A37" s="101">
        <v>28</v>
      </c>
      <c r="B37" s="102" t="s">
        <v>23</v>
      </c>
      <c r="C37" s="103">
        <v>4</v>
      </c>
      <c r="D37" s="122"/>
      <c r="E37" s="104">
        <f>D37*C37</f>
        <v>0</v>
      </c>
    </row>
    <row r="38" spans="1:5" ht="30" x14ac:dyDescent="0.25">
      <c r="A38" s="29"/>
      <c r="B38" s="97" t="s">
        <v>24</v>
      </c>
      <c r="C38" s="31"/>
      <c r="D38" s="96"/>
      <c r="E38" s="96"/>
    </row>
    <row r="39" spans="1:5" x14ac:dyDescent="0.25">
      <c r="A39" s="29"/>
      <c r="B39" s="33"/>
      <c r="C39" s="31"/>
      <c r="D39" s="96"/>
      <c r="E39" s="96"/>
    </row>
    <row r="40" spans="1:5" x14ac:dyDescent="0.25">
      <c r="A40" s="1">
        <v>31</v>
      </c>
      <c r="B40" s="6" t="s">
        <v>25</v>
      </c>
      <c r="C40" s="1">
        <v>12</v>
      </c>
      <c r="D40" s="121"/>
      <c r="E40" s="96">
        <f>D40*C40</f>
        <v>0</v>
      </c>
    </row>
    <row r="41" spans="1:5" ht="150" x14ac:dyDescent="0.25">
      <c r="A41" s="29"/>
      <c r="B41" s="97" t="s">
        <v>26</v>
      </c>
      <c r="C41" s="31"/>
      <c r="D41" s="96"/>
      <c r="E41" s="96"/>
    </row>
    <row r="42" spans="1:5" x14ac:dyDescent="0.25">
      <c r="A42" s="29"/>
      <c r="B42" s="33"/>
      <c r="C42" s="31"/>
      <c r="D42" s="96"/>
      <c r="E42" s="96"/>
    </row>
    <row r="43" spans="1:5" x14ac:dyDescent="0.25">
      <c r="A43" s="101">
        <v>32</v>
      </c>
      <c r="B43" s="102" t="s">
        <v>27</v>
      </c>
      <c r="C43" s="105">
        <v>5</v>
      </c>
      <c r="D43" s="122"/>
      <c r="E43" s="104">
        <f>D43*C43</f>
        <v>0</v>
      </c>
    </row>
    <row r="44" spans="1:5" ht="45" x14ac:dyDescent="0.25">
      <c r="A44" s="29"/>
      <c r="B44" s="30" t="s">
        <v>29</v>
      </c>
      <c r="C44" s="31"/>
      <c r="D44" s="96"/>
      <c r="E44" s="96"/>
    </row>
    <row r="45" spans="1:5" x14ac:dyDescent="0.25">
      <c r="A45" s="29"/>
      <c r="B45" s="33"/>
      <c r="C45" s="31"/>
      <c r="D45" s="96"/>
      <c r="E45" s="96"/>
    </row>
    <row r="46" spans="1:5" x14ac:dyDescent="0.25">
      <c r="A46" s="100">
        <v>33</v>
      </c>
      <c r="B46" s="6" t="s">
        <v>28</v>
      </c>
      <c r="C46" s="1">
        <v>5</v>
      </c>
      <c r="D46" s="121"/>
      <c r="E46" s="96">
        <f>D46*C46</f>
        <v>0</v>
      </c>
    </row>
    <row r="47" spans="1:5" ht="45" x14ac:dyDescent="0.25">
      <c r="A47" s="29"/>
      <c r="B47" s="97" t="s">
        <v>30</v>
      </c>
      <c r="C47" s="31"/>
      <c r="D47" s="96"/>
      <c r="E47" s="96"/>
    </row>
    <row r="48" spans="1:5" x14ac:dyDescent="0.25">
      <c r="A48" s="29"/>
      <c r="B48" s="33"/>
      <c r="C48" s="31"/>
      <c r="D48" s="96"/>
      <c r="E48" s="96"/>
    </row>
    <row r="49" spans="1:5" x14ac:dyDescent="0.25">
      <c r="A49" s="100">
        <v>34</v>
      </c>
      <c r="B49" s="6" t="s">
        <v>31</v>
      </c>
      <c r="C49" s="1">
        <v>2</v>
      </c>
      <c r="D49" s="121"/>
      <c r="E49" s="96">
        <f>D49*C49</f>
        <v>0</v>
      </c>
    </row>
    <row r="50" spans="1:5" ht="45" x14ac:dyDescent="0.25">
      <c r="A50" s="29"/>
      <c r="B50" s="97" t="s">
        <v>32</v>
      </c>
      <c r="C50" s="31"/>
      <c r="D50" s="96"/>
      <c r="E50" s="96"/>
    </row>
    <row r="51" spans="1:5" x14ac:dyDescent="0.25">
      <c r="A51" s="29"/>
      <c r="B51" s="33"/>
      <c r="C51" s="31"/>
      <c r="D51" s="96"/>
      <c r="E51" s="96"/>
    </row>
    <row r="52" spans="1:5" x14ac:dyDescent="0.25">
      <c r="A52" s="100">
        <v>36</v>
      </c>
      <c r="B52" s="6" t="s">
        <v>34</v>
      </c>
      <c r="C52" s="1">
        <v>5</v>
      </c>
      <c r="D52" s="121"/>
      <c r="E52" s="96">
        <f>D52*C52</f>
        <v>0</v>
      </c>
    </row>
    <row r="53" spans="1:5" ht="60" x14ac:dyDescent="0.25">
      <c r="A53" s="29"/>
      <c r="B53" s="97" t="s">
        <v>35</v>
      </c>
      <c r="C53" s="31"/>
      <c r="D53" s="96"/>
      <c r="E53" s="96"/>
    </row>
    <row r="54" spans="1:5" x14ac:dyDescent="0.25">
      <c r="A54" s="29"/>
      <c r="B54" s="33"/>
      <c r="C54" s="31"/>
      <c r="D54" s="96"/>
      <c r="E54" s="96"/>
    </row>
    <row r="55" spans="1:5" x14ac:dyDescent="0.25">
      <c r="A55" s="100">
        <v>48</v>
      </c>
      <c r="B55" s="6" t="s">
        <v>37</v>
      </c>
      <c r="C55" s="1">
        <v>1</v>
      </c>
      <c r="D55" s="121"/>
      <c r="E55" s="96">
        <f>D55*C55</f>
        <v>0</v>
      </c>
    </row>
    <row r="56" spans="1:5" ht="45" x14ac:dyDescent="0.25">
      <c r="A56" s="29"/>
      <c r="B56" s="97" t="s">
        <v>38</v>
      </c>
      <c r="C56" s="31"/>
      <c r="D56" s="96"/>
      <c r="E56" s="96"/>
    </row>
    <row r="57" spans="1:5" x14ac:dyDescent="0.25">
      <c r="A57" s="29"/>
      <c r="B57" s="97"/>
      <c r="C57" s="31"/>
      <c r="D57" s="96"/>
      <c r="E57" s="96"/>
    </row>
    <row r="58" spans="1:5" x14ac:dyDescent="0.25">
      <c r="A58" s="101">
        <v>49</v>
      </c>
      <c r="B58" s="102" t="s">
        <v>39</v>
      </c>
      <c r="C58" s="103">
        <v>2</v>
      </c>
      <c r="D58" s="123"/>
      <c r="E58" s="106">
        <f>D58*C58</f>
        <v>0</v>
      </c>
    </row>
    <row r="59" spans="1:5" ht="60" x14ac:dyDescent="0.25">
      <c r="A59" s="29"/>
      <c r="B59" s="97" t="s">
        <v>276</v>
      </c>
      <c r="C59" s="31"/>
      <c r="D59" s="32"/>
      <c r="E59" s="32"/>
    </row>
    <row r="60" spans="1:5" x14ac:dyDescent="0.25">
      <c r="A60" s="29"/>
      <c r="B60" s="33"/>
      <c r="C60" s="31"/>
      <c r="D60" s="32"/>
      <c r="E60" s="32"/>
    </row>
    <row r="61" spans="1:5" x14ac:dyDescent="0.25">
      <c r="A61" s="100">
        <v>50</v>
      </c>
      <c r="B61" s="6" t="s">
        <v>40</v>
      </c>
      <c r="C61" s="1">
        <v>4</v>
      </c>
      <c r="D61" s="124"/>
      <c r="E61" s="32">
        <f>D61*C61</f>
        <v>0</v>
      </c>
    </row>
    <row r="62" spans="1:5" ht="60" x14ac:dyDescent="0.25">
      <c r="A62" s="29"/>
      <c r="B62" s="97" t="s">
        <v>278</v>
      </c>
      <c r="C62" s="31"/>
      <c r="D62" s="32"/>
      <c r="E62" s="32"/>
    </row>
    <row r="63" spans="1:5" x14ac:dyDescent="0.25">
      <c r="A63" s="29"/>
      <c r="B63" s="33"/>
      <c r="C63" s="31"/>
      <c r="D63" s="32"/>
      <c r="E63" s="32"/>
    </row>
    <row r="64" spans="1:5" x14ac:dyDescent="0.25">
      <c r="A64" s="100">
        <v>52</v>
      </c>
      <c r="B64" s="6" t="s">
        <v>41</v>
      </c>
      <c r="C64" s="1">
        <v>3</v>
      </c>
      <c r="D64" s="124"/>
      <c r="E64" s="32">
        <f>D64*C64</f>
        <v>0</v>
      </c>
    </row>
    <row r="65" spans="1:5" ht="45" x14ac:dyDescent="0.25">
      <c r="A65" s="29"/>
      <c r="B65" s="97" t="s">
        <v>42</v>
      </c>
      <c r="C65" s="31"/>
      <c r="D65" s="32"/>
      <c r="E65" s="32"/>
    </row>
    <row r="66" spans="1:5" x14ac:dyDescent="0.25">
      <c r="A66" s="29"/>
      <c r="B66" s="97"/>
      <c r="C66" s="31"/>
      <c r="D66" s="32"/>
      <c r="E66" s="32"/>
    </row>
    <row r="67" spans="1:5" x14ac:dyDescent="0.25">
      <c r="A67" s="100">
        <v>53</v>
      </c>
      <c r="B67" s="1" t="s">
        <v>43</v>
      </c>
      <c r="C67" s="1">
        <v>3</v>
      </c>
      <c r="D67" s="124"/>
      <c r="E67" s="32">
        <f>D67*C67</f>
        <v>0</v>
      </c>
    </row>
    <row r="68" spans="1:5" ht="45" x14ac:dyDescent="0.25">
      <c r="A68" s="29"/>
      <c r="B68" s="97" t="s">
        <v>44</v>
      </c>
      <c r="C68" s="31"/>
      <c r="D68" s="32"/>
      <c r="E68" s="32"/>
    </row>
    <row r="69" spans="1:5" x14ac:dyDescent="0.25">
      <c r="A69" s="114"/>
      <c r="B69" s="115"/>
      <c r="C69" s="116"/>
      <c r="D69" s="117"/>
      <c r="E69" s="117"/>
    </row>
    <row r="70" spans="1:5" x14ac:dyDescent="0.25">
      <c r="A70" s="100">
        <v>54</v>
      </c>
      <c r="B70" s="1" t="s">
        <v>45</v>
      </c>
      <c r="C70" s="1">
        <v>3</v>
      </c>
      <c r="D70" s="124"/>
      <c r="E70" s="32">
        <f>D70*C70</f>
        <v>0</v>
      </c>
    </row>
    <row r="71" spans="1:5" ht="90" x14ac:dyDescent="0.25">
      <c r="A71" s="29"/>
      <c r="B71" s="30" t="s">
        <v>304</v>
      </c>
      <c r="C71" s="31"/>
      <c r="D71" s="32"/>
      <c r="E71" s="32"/>
    </row>
    <row r="72" spans="1:5" x14ac:dyDescent="0.25">
      <c r="A72"/>
      <c r="C72"/>
    </row>
    <row r="73" spans="1:5" x14ac:dyDescent="0.25">
      <c r="A73" s="100">
        <v>55</v>
      </c>
      <c r="B73" s="6" t="s">
        <v>46</v>
      </c>
      <c r="C73" s="1">
        <v>4</v>
      </c>
      <c r="D73" s="124"/>
      <c r="E73" s="32">
        <f>D73*C73</f>
        <v>0</v>
      </c>
    </row>
    <row r="74" spans="1:5" ht="75" x14ac:dyDescent="0.25">
      <c r="A74" s="29"/>
      <c r="B74" s="97" t="s">
        <v>305</v>
      </c>
      <c r="C74" s="31"/>
      <c r="D74" s="32"/>
      <c r="E74" s="32"/>
    </row>
    <row r="75" spans="1:5" x14ac:dyDescent="0.25">
      <c r="A75" s="29"/>
      <c r="B75" s="33"/>
      <c r="C75" s="31"/>
      <c r="D75" s="32"/>
      <c r="E75" s="32"/>
    </row>
    <row r="76" spans="1:5" x14ac:dyDescent="0.25">
      <c r="A76" s="100">
        <v>58</v>
      </c>
      <c r="B76" s="6" t="s">
        <v>49</v>
      </c>
      <c r="C76" s="1">
        <v>49</v>
      </c>
      <c r="D76" s="124"/>
      <c r="E76" s="32">
        <f>D76*C76</f>
        <v>0</v>
      </c>
    </row>
    <row r="77" spans="1:5" ht="90" x14ac:dyDescent="0.25">
      <c r="A77" s="29"/>
      <c r="B77" s="97" t="s">
        <v>310</v>
      </c>
      <c r="C77" s="31"/>
      <c r="D77" s="32"/>
      <c r="E77" s="32"/>
    </row>
    <row r="78" spans="1:5" x14ac:dyDescent="0.25">
      <c r="A78" s="29"/>
      <c r="B78" s="97"/>
      <c r="C78" s="31"/>
      <c r="D78" s="32"/>
      <c r="E78" s="32"/>
    </row>
    <row r="79" spans="1:5" x14ac:dyDescent="0.25">
      <c r="A79" s="100">
        <v>59</v>
      </c>
      <c r="B79" s="6" t="s">
        <v>50</v>
      </c>
      <c r="C79" s="1">
        <v>38</v>
      </c>
      <c r="D79" s="124"/>
      <c r="E79" s="32">
        <f>C79*D79</f>
        <v>0</v>
      </c>
    </row>
    <row r="80" spans="1:5" ht="60" x14ac:dyDescent="0.25">
      <c r="A80" s="29"/>
      <c r="B80" s="97" t="s">
        <v>311</v>
      </c>
      <c r="C80" s="31"/>
      <c r="D80" s="32"/>
      <c r="E80" s="32"/>
    </row>
    <row r="81" spans="1:5" x14ac:dyDescent="0.25">
      <c r="A81" s="29"/>
      <c r="B81" s="33"/>
      <c r="C81" s="31"/>
      <c r="D81" s="32"/>
      <c r="E81" s="32"/>
    </row>
    <row r="82" spans="1:5" x14ac:dyDescent="0.25">
      <c r="A82" s="100">
        <v>60</v>
      </c>
      <c r="B82" s="6" t="s">
        <v>51</v>
      </c>
      <c r="C82" s="1">
        <v>20</v>
      </c>
      <c r="D82" s="124"/>
      <c r="E82" s="32">
        <f>D82*C82</f>
        <v>0</v>
      </c>
    </row>
    <row r="83" spans="1:5" ht="75" x14ac:dyDescent="0.25">
      <c r="A83" s="29"/>
      <c r="B83" s="97" t="s">
        <v>309</v>
      </c>
      <c r="C83" s="31"/>
      <c r="D83" s="32"/>
      <c r="E83" s="32"/>
    </row>
    <row r="84" spans="1:5" x14ac:dyDescent="0.25">
      <c r="A84" s="29"/>
      <c r="B84" s="33"/>
      <c r="C84" s="31"/>
      <c r="D84" s="32"/>
      <c r="E84" s="32"/>
    </row>
    <row r="85" spans="1:5" x14ac:dyDescent="0.25">
      <c r="A85" s="100">
        <v>61</v>
      </c>
      <c r="B85" s="6" t="s">
        <v>52</v>
      </c>
      <c r="C85" s="107">
        <v>14</v>
      </c>
      <c r="D85" s="124"/>
      <c r="E85" s="32">
        <f>C85*D85</f>
        <v>0</v>
      </c>
    </row>
    <row r="86" spans="1:5" ht="75" x14ac:dyDescent="0.25">
      <c r="A86" s="29"/>
      <c r="B86" s="97" t="s">
        <v>53</v>
      </c>
      <c r="C86" s="31"/>
      <c r="D86" s="32"/>
      <c r="E86" s="32"/>
    </row>
    <row r="87" spans="1:5" x14ac:dyDescent="0.25">
      <c r="A87" s="29"/>
      <c r="B87" s="33"/>
      <c r="C87" s="31"/>
      <c r="D87" s="32"/>
      <c r="E87" s="32"/>
    </row>
    <row r="88" spans="1:5" x14ac:dyDescent="0.25">
      <c r="A88" s="100">
        <v>62</v>
      </c>
      <c r="B88" s="6" t="s">
        <v>54</v>
      </c>
      <c r="C88" s="1">
        <v>2</v>
      </c>
      <c r="D88" s="124"/>
      <c r="E88" s="32">
        <f>D88*C88</f>
        <v>0</v>
      </c>
    </row>
    <row r="89" spans="1:5" ht="45" x14ac:dyDescent="0.25">
      <c r="A89" s="29"/>
      <c r="B89" s="97" t="s">
        <v>55</v>
      </c>
      <c r="C89" s="31"/>
      <c r="D89" s="32"/>
      <c r="E89" s="32"/>
    </row>
    <row r="90" spans="1:5" x14ac:dyDescent="0.25">
      <c r="A90" s="29"/>
      <c r="B90" s="33"/>
      <c r="C90" s="31"/>
      <c r="D90" s="32"/>
      <c r="E90" s="32"/>
    </row>
    <row r="91" spans="1:5" x14ac:dyDescent="0.25">
      <c r="A91" s="100">
        <v>63</v>
      </c>
      <c r="B91" s="6" t="s">
        <v>56</v>
      </c>
      <c r="C91" s="1">
        <v>4</v>
      </c>
      <c r="D91" s="124"/>
      <c r="E91" s="32">
        <f>D91*C91</f>
        <v>0</v>
      </c>
    </row>
    <row r="92" spans="1:5" ht="45" x14ac:dyDescent="0.25">
      <c r="A92" s="29"/>
      <c r="B92" s="97" t="s">
        <v>248</v>
      </c>
      <c r="C92" s="31"/>
      <c r="D92" s="32"/>
      <c r="E92" s="32"/>
    </row>
    <row r="93" spans="1:5" x14ac:dyDescent="0.25">
      <c r="A93" s="29"/>
      <c r="B93" s="33"/>
      <c r="C93" s="31"/>
      <c r="D93" s="32"/>
      <c r="E93" s="32"/>
    </row>
    <row r="94" spans="1:5" x14ac:dyDescent="0.25">
      <c r="A94" s="100">
        <v>64</v>
      </c>
      <c r="B94" s="6" t="s">
        <v>57</v>
      </c>
      <c r="C94" s="1">
        <v>6</v>
      </c>
      <c r="D94" s="124"/>
      <c r="E94" s="32">
        <f>D94*C94</f>
        <v>0</v>
      </c>
    </row>
    <row r="95" spans="1:5" ht="45" x14ac:dyDescent="0.25">
      <c r="A95" s="29"/>
      <c r="B95" s="97" t="s">
        <v>58</v>
      </c>
      <c r="C95" s="31"/>
      <c r="D95" s="32"/>
      <c r="E95" s="32"/>
    </row>
    <row r="96" spans="1:5" x14ac:dyDescent="0.25">
      <c r="A96" s="29"/>
      <c r="B96" s="33"/>
      <c r="C96" s="31"/>
      <c r="D96" s="32"/>
      <c r="E96" s="32"/>
    </row>
    <row r="97" spans="1:5" x14ac:dyDescent="0.25">
      <c r="A97" s="100">
        <v>65</v>
      </c>
      <c r="B97" s="6" t="s">
        <v>59</v>
      </c>
      <c r="C97" s="1">
        <v>2</v>
      </c>
      <c r="D97" s="124"/>
      <c r="E97" s="32">
        <f>D97*C97</f>
        <v>0</v>
      </c>
    </row>
    <row r="98" spans="1:5" ht="45" x14ac:dyDescent="0.25">
      <c r="A98" s="29"/>
      <c r="B98" s="97" t="s">
        <v>277</v>
      </c>
      <c r="C98" s="31"/>
      <c r="D98" s="32"/>
      <c r="E98" s="32"/>
    </row>
    <row r="99" spans="1:5" x14ac:dyDescent="0.25">
      <c r="A99" s="29"/>
      <c r="B99" s="33"/>
      <c r="C99" s="31"/>
      <c r="D99" s="32"/>
      <c r="E99" s="32"/>
    </row>
    <row r="100" spans="1:5" x14ac:dyDescent="0.25">
      <c r="A100" s="100">
        <v>67</v>
      </c>
      <c r="B100" s="6" t="s">
        <v>60</v>
      </c>
      <c r="C100" s="1">
        <v>60</v>
      </c>
      <c r="D100" s="124"/>
      <c r="E100" s="32">
        <f>D100*C100</f>
        <v>0</v>
      </c>
    </row>
    <row r="101" spans="1:5" ht="75" x14ac:dyDescent="0.25">
      <c r="A101" s="29"/>
      <c r="B101" s="97" t="s">
        <v>308</v>
      </c>
      <c r="C101" s="31"/>
      <c r="D101" s="32"/>
      <c r="E101" s="32"/>
    </row>
    <row r="102" spans="1:5" x14ac:dyDescent="0.25">
      <c r="A102" s="29"/>
      <c r="B102" s="33"/>
      <c r="C102" s="31"/>
      <c r="D102" s="32"/>
      <c r="E102" s="32"/>
    </row>
    <row r="103" spans="1:5" x14ac:dyDescent="0.25">
      <c r="A103" s="100">
        <v>68</v>
      </c>
      <c r="B103" s="6" t="s">
        <v>61</v>
      </c>
      <c r="C103" s="1">
        <v>3</v>
      </c>
      <c r="D103" s="124"/>
      <c r="E103" s="32">
        <f>D103*C103</f>
        <v>0</v>
      </c>
    </row>
    <row r="104" spans="1:5" ht="90" x14ac:dyDescent="0.25">
      <c r="A104" s="29"/>
      <c r="B104" s="97" t="s">
        <v>315</v>
      </c>
      <c r="C104" s="31"/>
      <c r="D104" s="32"/>
      <c r="E104" s="32"/>
    </row>
    <row r="105" spans="1:5" x14ac:dyDescent="0.25">
      <c r="A105" s="29"/>
      <c r="B105" s="33"/>
      <c r="C105" s="31"/>
      <c r="D105" s="32"/>
      <c r="E105" s="32"/>
    </row>
    <row r="106" spans="1:5" x14ac:dyDescent="0.25">
      <c r="A106" s="100">
        <v>69</v>
      </c>
      <c r="B106" s="6" t="s">
        <v>62</v>
      </c>
      <c r="C106" s="1">
        <v>6</v>
      </c>
      <c r="D106" s="124"/>
      <c r="E106" s="32">
        <f>D106*C106</f>
        <v>0</v>
      </c>
    </row>
    <row r="107" spans="1:5" ht="90" x14ac:dyDescent="0.25">
      <c r="A107" s="29"/>
      <c r="B107" s="97" t="s">
        <v>316</v>
      </c>
      <c r="C107" s="31"/>
      <c r="D107" s="32"/>
      <c r="E107" s="32"/>
    </row>
    <row r="108" spans="1:5" x14ac:dyDescent="0.25">
      <c r="A108" s="29"/>
      <c r="B108" s="97"/>
      <c r="C108" s="31"/>
      <c r="D108" s="32"/>
      <c r="E108" s="32"/>
    </row>
    <row r="109" spans="1:5" x14ac:dyDescent="0.25">
      <c r="A109" s="100" t="s">
        <v>295</v>
      </c>
      <c r="B109" s="6" t="s">
        <v>296</v>
      </c>
      <c r="C109" s="1">
        <v>1</v>
      </c>
      <c r="D109" s="124"/>
      <c r="E109" s="32">
        <f>D109*C109</f>
        <v>0</v>
      </c>
    </row>
    <row r="110" spans="1:5" ht="45" x14ac:dyDescent="0.25">
      <c r="A110" s="29"/>
      <c r="B110" s="97" t="s">
        <v>297</v>
      </c>
      <c r="C110" s="31"/>
      <c r="D110" s="32"/>
      <c r="E110" s="32"/>
    </row>
    <row r="111" spans="1:5" x14ac:dyDescent="0.25">
      <c r="A111" s="29"/>
      <c r="B111" s="97"/>
      <c r="C111" s="31"/>
      <c r="D111" s="32"/>
      <c r="E111" s="32"/>
    </row>
    <row r="112" spans="1:5" x14ac:dyDescent="0.25">
      <c r="A112" s="100">
        <v>73</v>
      </c>
      <c r="B112" s="6" t="s">
        <v>135</v>
      </c>
      <c r="C112" s="1">
        <v>3</v>
      </c>
      <c r="D112" s="133"/>
      <c r="E112" s="21">
        <f>(C112*D112)</f>
        <v>0</v>
      </c>
    </row>
    <row r="113" spans="1:5" ht="25.5" x14ac:dyDescent="0.25">
      <c r="A113" s="5"/>
      <c r="B113" s="108" t="s">
        <v>136</v>
      </c>
      <c r="C113" s="1"/>
      <c r="D113" s="20"/>
      <c r="E113" s="21"/>
    </row>
    <row r="114" spans="1:5" x14ac:dyDescent="0.25">
      <c r="A114" s="5"/>
      <c r="B114" s="108"/>
      <c r="C114" s="1"/>
      <c r="D114" s="20"/>
      <c r="E114" s="21"/>
    </row>
    <row r="115" spans="1:5" x14ac:dyDescent="0.25">
      <c r="A115" s="98">
        <v>80</v>
      </c>
      <c r="B115" s="7" t="s">
        <v>280</v>
      </c>
      <c r="C115" s="1">
        <v>1</v>
      </c>
      <c r="D115" s="124"/>
      <c r="E115" s="32">
        <f>D115*C115</f>
        <v>0</v>
      </c>
    </row>
    <row r="116" spans="1:5" ht="45" x14ac:dyDescent="0.25">
      <c r="A116" s="29"/>
      <c r="B116" s="97" t="s">
        <v>279</v>
      </c>
      <c r="C116" s="31"/>
      <c r="D116" s="32"/>
      <c r="E116" s="32"/>
    </row>
    <row r="117" spans="1:5" x14ac:dyDescent="0.25">
      <c r="A117" s="29"/>
      <c r="B117" s="33"/>
      <c r="C117" s="31"/>
      <c r="D117" s="32"/>
      <c r="E117" s="32"/>
    </row>
    <row r="118" spans="1:5" x14ac:dyDescent="0.25">
      <c r="A118" s="1">
        <v>82</v>
      </c>
      <c r="B118" s="7" t="s">
        <v>65</v>
      </c>
      <c r="C118" s="1">
        <v>14</v>
      </c>
      <c r="D118" s="124"/>
      <c r="E118" s="32">
        <f>D118*C118</f>
        <v>0</v>
      </c>
    </row>
    <row r="119" spans="1:5" x14ac:dyDescent="0.25">
      <c r="A119" s="29"/>
      <c r="B119" s="33" t="s">
        <v>66</v>
      </c>
      <c r="C119" s="31"/>
      <c r="D119" s="32"/>
      <c r="E119" s="32"/>
    </row>
    <row r="120" spans="1:5" x14ac:dyDescent="0.25">
      <c r="A120" s="29"/>
      <c r="B120" s="33"/>
      <c r="C120" s="31"/>
      <c r="D120" s="32"/>
      <c r="E120" s="32"/>
    </row>
    <row r="121" spans="1:5" x14ac:dyDescent="0.25">
      <c r="A121" s="1">
        <v>83</v>
      </c>
      <c r="B121" s="7" t="s">
        <v>67</v>
      </c>
      <c r="C121" s="1">
        <v>3</v>
      </c>
      <c r="D121" s="124"/>
      <c r="E121" s="32">
        <f>D121*C121</f>
        <v>0</v>
      </c>
    </row>
    <row r="122" spans="1:5" ht="75" x14ac:dyDescent="0.25">
      <c r="A122" s="29"/>
      <c r="B122" s="97" t="s">
        <v>312</v>
      </c>
      <c r="C122" s="31"/>
      <c r="D122" s="32"/>
      <c r="E122" s="32"/>
    </row>
    <row r="123" spans="1:5" x14ac:dyDescent="0.25">
      <c r="A123" s="29"/>
      <c r="B123" s="33"/>
      <c r="C123" s="31"/>
      <c r="D123" s="32"/>
      <c r="E123" s="32"/>
    </row>
    <row r="124" spans="1:5" x14ac:dyDescent="0.25">
      <c r="A124" s="1">
        <v>85</v>
      </c>
      <c r="B124" s="7" t="s">
        <v>70</v>
      </c>
      <c r="C124" s="1">
        <v>5</v>
      </c>
      <c r="D124" s="124"/>
      <c r="E124" s="32">
        <f>D124*C124</f>
        <v>0</v>
      </c>
    </row>
    <row r="125" spans="1:5" ht="30" x14ac:dyDescent="0.25">
      <c r="A125" s="29"/>
      <c r="B125" s="97" t="s">
        <v>71</v>
      </c>
      <c r="C125" s="31"/>
      <c r="D125" s="32"/>
      <c r="E125" s="32"/>
    </row>
    <row r="126" spans="1:5" x14ac:dyDescent="0.25">
      <c r="A126" s="29"/>
      <c r="B126" s="33"/>
      <c r="C126" s="31"/>
      <c r="D126" s="32"/>
      <c r="E126" s="32"/>
    </row>
    <row r="127" spans="1:5" x14ac:dyDescent="0.25">
      <c r="A127" s="98">
        <v>87</v>
      </c>
      <c r="B127" s="7" t="s">
        <v>72</v>
      </c>
      <c r="C127" s="1">
        <v>3</v>
      </c>
      <c r="D127" s="124"/>
      <c r="E127" s="32">
        <f>D127*C127</f>
        <v>0</v>
      </c>
    </row>
    <row r="128" spans="1:5" ht="30" x14ac:dyDescent="0.25">
      <c r="A128" s="29"/>
      <c r="B128" s="97" t="s">
        <v>73</v>
      </c>
      <c r="C128" s="31"/>
      <c r="D128" s="32"/>
      <c r="E128" s="32"/>
    </row>
    <row r="129" spans="1:5" x14ac:dyDescent="0.25">
      <c r="A129" s="29"/>
      <c r="B129" s="33"/>
      <c r="C129" s="31"/>
      <c r="D129" s="32"/>
      <c r="E129" s="32"/>
    </row>
    <row r="130" spans="1:5" x14ac:dyDescent="0.25">
      <c r="A130" s="1">
        <v>88</v>
      </c>
      <c r="B130" s="7" t="s">
        <v>74</v>
      </c>
      <c r="C130" s="1">
        <v>5</v>
      </c>
      <c r="D130" s="124"/>
      <c r="E130" s="32">
        <f>D130*C130</f>
        <v>0</v>
      </c>
    </row>
    <row r="131" spans="1:5" ht="30" x14ac:dyDescent="0.25">
      <c r="A131" s="29"/>
      <c r="B131" s="97" t="s">
        <v>75</v>
      </c>
      <c r="C131" s="31"/>
      <c r="D131" s="32"/>
      <c r="E131" s="32"/>
    </row>
    <row r="132" spans="1:5" x14ac:dyDescent="0.25">
      <c r="A132" s="29"/>
      <c r="B132" s="33"/>
      <c r="C132" s="31"/>
      <c r="D132" s="32"/>
      <c r="E132" s="32"/>
    </row>
    <row r="133" spans="1:5" x14ac:dyDescent="0.25">
      <c r="A133" s="1">
        <v>90</v>
      </c>
      <c r="B133" s="7" t="s">
        <v>76</v>
      </c>
      <c r="C133" s="1">
        <v>1</v>
      </c>
      <c r="D133" s="124"/>
      <c r="E133" s="32">
        <f>D133*C133</f>
        <v>0</v>
      </c>
    </row>
    <row r="134" spans="1:5" ht="60" x14ac:dyDescent="0.25">
      <c r="A134" s="29"/>
      <c r="B134" s="97" t="s">
        <v>77</v>
      </c>
      <c r="C134" s="31"/>
      <c r="D134" s="32"/>
      <c r="E134" s="32"/>
    </row>
    <row r="135" spans="1:5" x14ac:dyDescent="0.25">
      <c r="A135" s="29"/>
      <c r="B135" s="33"/>
      <c r="C135" s="31"/>
      <c r="D135" s="32"/>
      <c r="E135" s="32"/>
    </row>
    <row r="136" spans="1:5" x14ac:dyDescent="0.25">
      <c r="A136" s="100" t="s">
        <v>78</v>
      </c>
      <c r="B136" s="7" t="s">
        <v>79</v>
      </c>
      <c r="C136" s="1">
        <v>6</v>
      </c>
      <c r="D136" s="124"/>
      <c r="E136" s="32">
        <f>D136*C136</f>
        <v>0</v>
      </c>
    </row>
    <row r="137" spans="1:5" ht="105" x14ac:dyDescent="0.25">
      <c r="A137" s="29"/>
      <c r="B137" s="97" t="s">
        <v>307</v>
      </c>
      <c r="C137" s="31"/>
      <c r="D137" s="32"/>
      <c r="E137" s="32"/>
    </row>
    <row r="138" spans="1:5" x14ac:dyDescent="0.25">
      <c r="A138" s="29"/>
      <c r="B138" s="97"/>
      <c r="C138" s="31"/>
      <c r="D138" s="32"/>
      <c r="E138" s="32"/>
    </row>
    <row r="139" spans="1:5" x14ac:dyDescent="0.25">
      <c r="A139" s="1">
        <v>92</v>
      </c>
      <c r="B139" s="7" t="s">
        <v>80</v>
      </c>
      <c r="C139" s="1">
        <v>1</v>
      </c>
      <c r="D139" s="124"/>
      <c r="E139" s="32">
        <f>D139*C139</f>
        <v>0</v>
      </c>
    </row>
    <row r="140" spans="1:5" ht="105" x14ac:dyDescent="0.25">
      <c r="A140" s="29"/>
      <c r="B140" s="97" t="s">
        <v>314</v>
      </c>
      <c r="C140" s="31"/>
      <c r="D140" s="33"/>
      <c r="E140" s="33"/>
    </row>
    <row r="141" spans="1:5" x14ac:dyDescent="0.25">
      <c r="A141" s="29"/>
      <c r="B141" s="33"/>
      <c r="C141" s="31"/>
      <c r="D141" s="33"/>
      <c r="E141" s="33"/>
    </row>
    <row r="142" spans="1:5" x14ac:dyDescent="0.25">
      <c r="A142" s="1">
        <v>93</v>
      </c>
      <c r="B142" s="7" t="s">
        <v>81</v>
      </c>
      <c r="C142" s="1">
        <v>2</v>
      </c>
      <c r="D142" s="125"/>
      <c r="E142" s="33">
        <f>D142*C142</f>
        <v>0</v>
      </c>
    </row>
    <row r="143" spans="1:5" ht="90" x14ac:dyDescent="0.25">
      <c r="A143" s="29"/>
      <c r="B143" s="97" t="s">
        <v>313</v>
      </c>
      <c r="C143" s="31"/>
      <c r="D143" s="33"/>
      <c r="E143" s="33"/>
    </row>
    <row r="144" spans="1:5" x14ac:dyDescent="0.25">
      <c r="A144" s="29"/>
      <c r="B144" s="33"/>
      <c r="C144" s="31"/>
      <c r="D144" s="33"/>
      <c r="E144" s="33"/>
    </row>
    <row r="145" spans="1:5" x14ac:dyDescent="0.25">
      <c r="A145" s="109"/>
      <c r="B145" s="110" t="s">
        <v>83</v>
      </c>
      <c r="C145" s="111"/>
      <c r="D145" s="112"/>
      <c r="E145" s="113">
        <f>SUM(E4:E144)</f>
        <v>0</v>
      </c>
    </row>
  </sheetData>
  <sheetProtection algorithmName="SHA-512" hashValue="+IL5+BZprp3l2dr7eerQIHoqI/3rkWOBRwVtyz/nemoBSZI6ZayhhVajU6RejT5K48GlnPBYxTOQ6/QWs8J6aw==" saltValue="WhwPLyY6a4xmLXQcxeIWBg==" spinCount="100000" sheet="1" objects="1" scenarios="1"/>
  <pageMargins left="0.7" right="0.7" top="0.75"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98DA2-5E8C-4756-9879-2C8E995772E0}">
  <dimension ref="A2:E161"/>
  <sheetViews>
    <sheetView view="pageBreakPreview" topLeftCell="A157" zoomScaleNormal="100" zoomScaleSheetLayoutView="100" workbookViewId="0">
      <selection activeCell="D68" sqref="D68"/>
    </sheetView>
  </sheetViews>
  <sheetFormatPr defaultRowHeight="16.5" x14ac:dyDescent="0.3"/>
  <cols>
    <col min="1" max="1" width="8.7109375" style="56" customWidth="1"/>
    <col min="2" max="2" width="45.7109375" style="44" customWidth="1"/>
    <col min="3" max="3" width="8.7109375" style="19" customWidth="1"/>
    <col min="4" max="4" width="12.7109375" style="44" customWidth="1"/>
    <col min="5" max="5" width="15.7109375" style="67" customWidth="1"/>
    <col min="6" max="16384" width="9.140625" style="44"/>
  </cols>
  <sheetData>
    <row r="2" spans="1:5" x14ac:dyDescent="0.3">
      <c r="A2" s="86" t="s">
        <v>4</v>
      </c>
      <c r="B2" s="87" t="s">
        <v>86</v>
      </c>
      <c r="C2" s="88" t="s">
        <v>1</v>
      </c>
      <c r="D2" s="89" t="s">
        <v>2</v>
      </c>
      <c r="E2" s="87" t="s">
        <v>3</v>
      </c>
    </row>
    <row r="4" spans="1:5" s="67" customFormat="1" x14ac:dyDescent="0.3">
      <c r="A4" s="35" t="s">
        <v>87</v>
      </c>
      <c r="B4" s="36" t="s">
        <v>88</v>
      </c>
      <c r="C4" s="37"/>
      <c r="D4" s="59"/>
      <c r="E4" s="45"/>
    </row>
    <row r="5" spans="1:5" x14ac:dyDescent="0.3">
      <c r="A5" s="38"/>
      <c r="B5" s="43" t="s">
        <v>165</v>
      </c>
      <c r="C5" s="39">
        <v>21</v>
      </c>
      <c r="D5" s="126"/>
      <c r="E5" s="52">
        <f>(C5*D5)</f>
        <v>0</v>
      </c>
    </row>
    <row r="6" spans="1:5" ht="346.5" x14ac:dyDescent="0.3">
      <c r="A6" s="38"/>
      <c r="B6" s="40" t="s">
        <v>250</v>
      </c>
      <c r="C6" s="39"/>
      <c r="D6" s="47"/>
      <c r="E6" s="71"/>
    </row>
    <row r="7" spans="1:5" x14ac:dyDescent="0.3">
      <c r="A7" s="38"/>
      <c r="B7" s="43" t="s">
        <v>166</v>
      </c>
      <c r="C7" s="39">
        <v>21</v>
      </c>
      <c r="D7" s="126"/>
      <c r="E7" s="52">
        <f>(C7*D7)</f>
        <v>0</v>
      </c>
    </row>
    <row r="8" spans="1:5" ht="313.5" x14ac:dyDescent="0.3">
      <c r="A8" s="41"/>
      <c r="B8" s="42" t="s">
        <v>251</v>
      </c>
      <c r="C8" s="39"/>
      <c r="D8" s="48"/>
      <c r="E8" s="72"/>
    </row>
    <row r="9" spans="1:5" x14ac:dyDescent="0.3">
      <c r="A9" s="38"/>
      <c r="B9" s="43" t="s">
        <v>167</v>
      </c>
      <c r="C9" s="39">
        <v>42</v>
      </c>
      <c r="D9" s="126"/>
      <c r="E9" s="52">
        <f>(C9*D9)</f>
        <v>0</v>
      </c>
    </row>
    <row r="10" spans="1:5" ht="99" x14ac:dyDescent="0.3">
      <c r="A10" s="41"/>
      <c r="B10" s="42" t="s">
        <v>249</v>
      </c>
      <c r="C10" s="39"/>
      <c r="D10" s="48"/>
      <c r="E10" s="72"/>
    </row>
    <row r="11" spans="1:5" x14ac:dyDescent="0.3">
      <c r="A11" s="41"/>
      <c r="B11" s="43" t="s">
        <v>168</v>
      </c>
      <c r="C11" s="39">
        <v>21</v>
      </c>
      <c r="D11" s="127"/>
      <c r="E11" s="52">
        <f>(C11*D11)</f>
        <v>0</v>
      </c>
    </row>
    <row r="12" spans="1:5" ht="115.5" x14ac:dyDescent="0.3">
      <c r="A12" s="41"/>
      <c r="B12" s="42" t="s">
        <v>89</v>
      </c>
      <c r="C12" s="39"/>
      <c r="D12" s="48"/>
      <c r="E12" s="72"/>
    </row>
    <row r="13" spans="1:5" x14ac:dyDescent="0.3">
      <c r="A13" s="41"/>
      <c r="B13" s="34" t="s">
        <v>169</v>
      </c>
      <c r="C13" s="39">
        <v>21</v>
      </c>
      <c r="D13" s="127"/>
      <c r="E13" s="52">
        <f>(C13*D13)</f>
        <v>0</v>
      </c>
    </row>
    <row r="14" spans="1:5" ht="214.5" x14ac:dyDescent="0.3">
      <c r="A14" s="41"/>
      <c r="B14" s="42" t="s">
        <v>239</v>
      </c>
      <c r="C14" s="39"/>
      <c r="D14" s="48"/>
      <c r="E14" s="72"/>
    </row>
    <row r="15" spans="1:5" x14ac:dyDescent="0.3">
      <c r="A15" s="41"/>
      <c r="B15" s="43" t="s">
        <v>170</v>
      </c>
      <c r="C15" s="39">
        <v>21</v>
      </c>
      <c r="D15" s="127"/>
      <c r="E15" s="52">
        <f>(C15*D15)</f>
        <v>0</v>
      </c>
    </row>
    <row r="16" spans="1:5" ht="181.5" x14ac:dyDescent="0.3">
      <c r="A16" s="41"/>
      <c r="B16" s="42" t="s">
        <v>90</v>
      </c>
      <c r="C16" s="39"/>
      <c r="D16" s="48"/>
      <c r="E16" s="72"/>
    </row>
    <row r="17" spans="1:5" x14ac:dyDescent="0.3">
      <c r="A17" s="41"/>
      <c r="B17" s="34" t="s">
        <v>171</v>
      </c>
      <c r="C17" s="39">
        <v>21</v>
      </c>
      <c r="D17" s="127"/>
      <c r="E17" s="52">
        <f>(C17*D17)</f>
        <v>0</v>
      </c>
    </row>
    <row r="18" spans="1:5" ht="181.5" x14ac:dyDescent="0.3">
      <c r="A18" s="41"/>
      <c r="B18" s="42" t="s">
        <v>91</v>
      </c>
      <c r="C18" s="39"/>
      <c r="D18" s="48"/>
      <c r="E18" s="72"/>
    </row>
    <row r="19" spans="1:5" s="67" customFormat="1" x14ac:dyDescent="0.3">
      <c r="A19" s="35" t="s">
        <v>92</v>
      </c>
      <c r="B19" s="36" t="s">
        <v>93</v>
      </c>
      <c r="C19" s="37"/>
      <c r="D19" s="59"/>
      <c r="E19" s="45"/>
    </row>
    <row r="20" spans="1:5" x14ac:dyDescent="0.3">
      <c r="A20" s="38"/>
      <c r="B20" s="43" t="s">
        <v>172</v>
      </c>
      <c r="C20" s="39">
        <v>9</v>
      </c>
      <c r="D20" s="126"/>
      <c r="E20" s="52">
        <f>(C20*D20)</f>
        <v>0</v>
      </c>
    </row>
    <row r="21" spans="1:5" ht="379.5" x14ac:dyDescent="0.3">
      <c r="A21" s="41"/>
      <c r="B21" s="42" t="s">
        <v>164</v>
      </c>
      <c r="C21" s="39"/>
      <c r="D21" s="48"/>
      <c r="E21" s="52"/>
    </row>
    <row r="22" spans="1:5" x14ac:dyDescent="0.3">
      <c r="A22" s="38"/>
      <c r="B22" s="43" t="s">
        <v>173</v>
      </c>
      <c r="C22" s="39">
        <v>9</v>
      </c>
      <c r="D22" s="128"/>
      <c r="E22" s="52">
        <f>(C22*D22)</f>
        <v>0</v>
      </c>
    </row>
    <row r="23" spans="1:5" ht="214.5" x14ac:dyDescent="0.3">
      <c r="A23" s="41"/>
      <c r="B23" s="42" t="s">
        <v>240</v>
      </c>
      <c r="C23" s="39"/>
      <c r="D23" s="48"/>
      <c r="E23" s="52"/>
    </row>
    <row r="24" spans="1:5" x14ac:dyDescent="0.3">
      <c r="A24" s="38"/>
      <c r="B24" s="43" t="s">
        <v>174</v>
      </c>
      <c r="C24" s="39">
        <v>18</v>
      </c>
      <c r="D24" s="126"/>
      <c r="E24" s="52">
        <f>(C24*D24)</f>
        <v>0</v>
      </c>
    </row>
    <row r="25" spans="1:5" ht="115.5" x14ac:dyDescent="0.3">
      <c r="A25" s="41"/>
      <c r="B25" s="42" t="s">
        <v>241</v>
      </c>
      <c r="C25" s="39"/>
      <c r="D25" s="48"/>
      <c r="E25" s="52"/>
    </row>
    <row r="26" spans="1:5" x14ac:dyDescent="0.3">
      <c r="A26" s="38"/>
      <c r="B26" s="43" t="s">
        <v>175</v>
      </c>
      <c r="C26" s="39">
        <v>9</v>
      </c>
      <c r="D26" s="126"/>
      <c r="E26" s="52">
        <f>(C26*D26)</f>
        <v>0</v>
      </c>
    </row>
    <row r="27" spans="1:5" ht="115.5" x14ac:dyDescent="0.3">
      <c r="A27" s="41"/>
      <c r="B27" s="42" t="s">
        <v>94</v>
      </c>
      <c r="C27" s="39"/>
      <c r="D27" s="48"/>
      <c r="E27" s="72"/>
    </row>
    <row r="28" spans="1:5" x14ac:dyDescent="0.3">
      <c r="A28" s="38"/>
      <c r="B28" s="43" t="s">
        <v>176</v>
      </c>
      <c r="C28" s="39">
        <v>9</v>
      </c>
      <c r="D28" s="126"/>
      <c r="E28" s="52">
        <f>(C28*D28)</f>
        <v>0</v>
      </c>
    </row>
    <row r="29" spans="1:5" ht="214.5" x14ac:dyDescent="0.3">
      <c r="A29" s="41"/>
      <c r="B29" s="42" t="s">
        <v>242</v>
      </c>
      <c r="C29" s="39"/>
      <c r="D29" s="48"/>
      <c r="E29" s="72"/>
    </row>
    <row r="30" spans="1:5" x14ac:dyDescent="0.3">
      <c r="A30" s="38"/>
      <c r="B30" s="43" t="s">
        <v>177</v>
      </c>
      <c r="C30" s="39">
        <v>9</v>
      </c>
      <c r="D30" s="126"/>
      <c r="E30" s="52">
        <f>(C30*D30)</f>
        <v>0</v>
      </c>
    </row>
    <row r="31" spans="1:5" ht="181.5" x14ac:dyDescent="0.3">
      <c r="A31" s="41"/>
      <c r="B31" s="42" t="s">
        <v>243</v>
      </c>
      <c r="C31" s="39"/>
      <c r="D31" s="48"/>
      <c r="E31" s="72"/>
    </row>
    <row r="32" spans="1:5" x14ac:dyDescent="0.3">
      <c r="A32" s="35" t="s">
        <v>95</v>
      </c>
      <c r="B32" s="36" t="s">
        <v>93</v>
      </c>
      <c r="C32" s="37"/>
      <c r="D32" s="74"/>
      <c r="E32" s="45"/>
    </row>
    <row r="33" spans="1:5" x14ac:dyDescent="0.3">
      <c r="A33" s="38"/>
      <c r="B33" s="43" t="s">
        <v>178</v>
      </c>
      <c r="C33" s="39">
        <v>1</v>
      </c>
      <c r="D33" s="126"/>
      <c r="E33" s="52">
        <f>(C33*D33)</f>
        <v>0</v>
      </c>
    </row>
    <row r="34" spans="1:5" ht="396" x14ac:dyDescent="0.3">
      <c r="A34" s="38"/>
      <c r="B34" s="42" t="s">
        <v>138</v>
      </c>
      <c r="C34" s="39"/>
      <c r="D34" s="46"/>
      <c r="E34" s="52"/>
    </row>
    <row r="35" spans="1:5" x14ac:dyDescent="0.3">
      <c r="A35" s="38"/>
      <c r="B35" s="43" t="s">
        <v>179</v>
      </c>
      <c r="C35" s="39">
        <v>1</v>
      </c>
      <c r="D35" s="126"/>
      <c r="E35" s="52">
        <f>(C35*D35)</f>
        <v>0</v>
      </c>
    </row>
    <row r="36" spans="1:5" ht="231" x14ac:dyDescent="0.3">
      <c r="A36" s="38"/>
      <c r="B36" s="42" t="s">
        <v>139</v>
      </c>
      <c r="C36" s="39"/>
      <c r="D36" s="46"/>
      <c r="E36" s="52"/>
    </row>
    <row r="37" spans="1:5" x14ac:dyDescent="0.3">
      <c r="A37" s="38"/>
      <c r="B37" s="43" t="s">
        <v>180</v>
      </c>
      <c r="C37" s="39">
        <v>2</v>
      </c>
      <c r="D37" s="126"/>
      <c r="E37" s="52">
        <f>(C37*D37)</f>
        <v>0</v>
      </c>
    </row>
    <row r="38" spans="1:5" ht="115.5" x14ac:dyDescent="0.3">
      <c r="A38" s="38"/>
      <c r="B38" s="42" t="s">
        <v>241</v>
      </c>
      <c r="C38" s="39"/>
      <c r="D38" s="46"/>
      <c r="E38" s="52"/>
    </row>
    <row r="39" spans="1:5" x14ac:dyDescent="0.3">
      <c r="A39" s="38"/>
      <c r="B39" s="43" t="s">
        <v>181</v>
      </c>
      <c r="C39" s="39">
        <v>1</v>
      </c>
      <c r="D39" s="126"/>
      <c r="E39" s="52">
        <f>(C39*D39)</f>
        <v>0</v>
      </c>
    </row>
    <row r="40" spans="1:5" ht="115.5" x14ac:dyDescent="0.3">
      <c r="A40" s="38"/>
      <c r="B40" s="42" t="s">
        <v>94</v>
      </c>
      <c r="C40" s="39"/>
      <c r="D40" s="46"/>
      <c r="E40" s="52"/>
    </row>
    <row r="41" spans="1:5" x14ac:dyDescent="0.3">
      <c r="A41" s="38"/>
      <c r="B41" s="43" t="s">
        <v>182</v>
      </c>
      <c r="C41" s="39">
        <v>1</v>
      </c>
      <c r="D41" s="126"/>
      <c r="E41" s="52">
        <f>(C41*D41)</f>
        <v>0</v>
      </c>
    </row>
    <row r="42" spans="1:5" ht="214.5" x14ac:dyDescent="0.3">
      <c r="A42" s="38"/>
      <c r="B42" s="42" t="s">
        <v>242</v>
      </c>
      <c r="C42" s="39"/>
      <c r="D42" s="46"/>
      <c r="E42" s="52"/>
    </row>
    <row r="43" spans="1:5" x14ac:dyDescent="0.3">
      <c r="A43" s="38"/>
      <c r="B43" s="43" t="s">
        <v>183</v>
      </c>
      <c r="C43" s="39">
        <v>1</v>
      </c>
      <c r="D43" s="126"/>
      <c r="E43" s="52">
        <f>(C43*D43)</f>
        <v>0</v>
      </c>
    </row>
    <row r="44" spans="1:5" ht="181.5" x14ac:dyDescent="0.3">
      <c r="A44" s="38"/>
      <c r="B44" s="42" t="s">
        <v>243</v>
      </c>
      <c r="C44" s="39"/>
      <c r="D44" s="46"/>
      <c r="E44" s="52"/>
    </row>
    <row r="45" spans="1:5" x14ac:dyDescent="0.3">
      <c r="A45" s="35" t="s">
        <v>96</v>
      </c>
      <c r="B45" s="36" t="s">
        <v>93</v>
      </c>
      <c r="C45" s="37"/>
      <c r="D45" s="74"/>
      <c r="E45" s="45"/>
    </row>
    <row r="46" spans="1:5" x14ac:dyDescent="0.3">
      <c r="A46" s="38"/>
      <c r="B46" s="43" t="s">
        <v>184</v>
      </c>
      <c r="C46" s="39">
        <v>1</v>
      </c>
      <c r="D46" s="126"/>
      <c r="E46" s="52">
        <f>(C46*D46)</f>
        <v>0</v>
      </c>
    </row>
    <row r="47" spans="1:5" ht="396" x14ac:dyDescent="0.3">
      <c r="A47" s="38"/>
      <c r="B47" s="42" t="s">
        <v>138</v>
      </c>
      <c r="C47" s="39"/>
      <c r="D47" s="46"/>
      <c r="E47" s="52"/>
    </row>
    <row r="48" spans="1:5" x14ac:dyDescent="0.3">
      <c r="A48" s="38"/>
      <c r="B48" s="43" t="s">
        <v>185</v>
      </c>
      <c r="C48" s="39">
        <v>1</v>
      </c>
      <c r="D48" s="126"/>
      <c r="E48" s="52">
        <f>(C48*D48)</f>
        <v>0</v>
      </c>
    </row>
    <row r="49" spans="1:5" ht="231" x14ac:dyDescent="0.3">
      <c r="A49" s="38"/>
      <c r="B49" s="42" t="s">
        <v>244</v>
      </c>
      <c r="C49" s="39"/>
      <c r="D49" s="46"/>
      <c r="E49" s="52"/>
    </row>
    <row r="50" spans="1:5" x14ac:dyDescent="0.3">
      <c r="A50" s="38"/>
      <c r="B50" s="43" t="s">
        <v>186</v>
      </c>
      <c r="C50" s="39">
        <v>2</v>
      </c>
      <c r="D50" s="126"/>
      <c r="E50" s="52">
        <f>(C50*D50)</f>
        <v>0</v>
      </c>
    </row>
    <row r="51" spans="1:5" ht="115.5" x14ac:dyDescent="0.3">
      <c r="A51" s="38"/>
      <c r="B51" s="42" t="s">
        <v>241</v>
      </c>
      <c r="C51" s="39"/>
      <c r="D51" s="46"/>
      <c r="E51" s="52"/>
    </row>
    <row r="52" spans="1:5" x14ac:dyDescent="0.3">
      <c r="A52" s="38"/>
      <c r="B52" s="43" t="s">
        <v>187</v>
      </c>
      <c r="C52" s="39">
        <v>1</v>
      </c>
      <c r="D52" s="126"/>
      <c r="E52" s="52">
        <f>(C52*D52)</f>
        <v>0</v>
      </c>
    </row>
    <row r="53" spans="1:5" ht="115.5" x14ac:dyDescent="0.3">
      <c r="A53" s="38"/>
      <c r="B53" s="42" t="s">
        <v>94</v>
      </c>
      <c r="C53" s="39"/>
      <c r="D53" s="46"/>
      <c r="E53" s="52"/>
    </row>
    <row r="54" spans="1:5" x14ac:dyDescent="0.3">
      <c r="A54" s="38"/>
      <c r="B54" s="43" t="s">
        <v>188</v>
      </c>
      <c r="C54" s="39">
        <v>1</v>
      </c>
      <c r="D54" s="126"/>
      <c r="E54" s="52">
        <f>(C54*D54)</f>
        <v>0</v>
      </c>
    </row>
    <row r="55" spans="1:5" ht="214.5" x14ac:dyDescent="0.3">
      <c r="A55" s="38"/>
      <c r="B55" s="42" t="s">
        <v>242</v>
      </c>
      <c r="C55" s="39"/>
      <c r="D55" s="46"/>
      <c r="E55" s="52"/>
    </row>
    <row r="56" spans="1:5" x14ac:dyDescent="0.3">
      <c r="A56" s="38"/>
      <c r="B56" s="43" t="s">
        <v>189</v>
      </c>
      <c r="C56" s="39">
        <v>1</v>
      </c>
      <c r="D56" s="126"/>
      <c r="E56" s="52">
        <f>(C56*D56)</f>
        <v>0</v>
      </c>
    </row>
    <row r="57" spans="1:5" ht="181.5" x14ac:dyDescent="0.3">
      <c r="A57" s="38"/>
      <c r="B57" s="42" t="s">
        <v>243</v>
      </c>
      <c r="C57" s="39"/>
      <c r="D57" s="46"/>
      <c r="E57" s="52"/>
    </row>
    <row r="58" spans="1:5" x14ac:dyDescent="0.3">
      <c r="A58" s="35" t="s">
        <v>97</v>
      </c>
      <c r="B58" s="36" t="s">
        <v>88</v>
      </c>
      <c r="C58" s="37"/>
      <c r="D58" s="74"/>
      <c r="E58" s="45"/>
    </row>
    <row r="59" spans="1:5" x14ac:dyDescent="0.3">
      <c r="A59" s="38"/>
      <c r="B59" s="43" t="s">
        <v>190</v>
      </c>
      <c r="C59" s="39">
        <v>6</v>
      </c>
      <c r="D59" s="126"/>
      <c r="E59" s="52">
        <f>(C59*D59)</f>
        <v>0</v>
      </c>
    </row>
    <row r="60" spans="1:5" ht="396" x14ac:dyDescent="0.3">
      <c r="A60" s="38"/>
      <c r="B60" s="40" t="s">
        <v>140</v>
      </c>
      <c r="C60" s="39"/>
      <c r="D60" s="46"/>
      <c r="E60" s="52"/>
    </row>
    <row r="61" spans="1:5" x14ac:dyDescent="0.3">
      <c r="A61" s="38"/>
      <c r="B61" s="43" t="s">
        <v>191</v>
      </c>
      <c r="C61" s="39">
        <v>6</v>
      </c>
      <c r="D61" s="126"/>
      <c r="E61" s="52">
        <f>(C61*D61)</f>
        <v>0</v>
      </c>
    </row>
    <row r="62" spans="1:5" ht="363" x14ac:dyDescent="0.3">
      <c r="A62" s="38"/>
      <c r="B62" s="42" t="s">
        <v>237</v>
      </c>
      <c r="C62" s="39"/>
      <c r="D62" s="46"/>
      <c r="E62" s="52"/>
    </row>
    <row r="63" spans="1:5" x14ac:dyDescent="0.3">
      <c r="A63" s="38"/>
      <c r="B63" s="43" t="s">
        <v>192</v>
      </c>
      <c r="C63" s="39">
        <v>6</v>
      </c>
      <c r="D63" s="126"/>
      <c r="E63" s="52">
        <f>(C63*D63)</f>
        <v>0</v>
      </c>
    </row>
    <row r="64" spans="1:5" ht="115.5" x14ac:dyDescent="0.3">
      <c r="A64" s="38"/>
      <c r="B64" s="42" t="s">
        <v>238</v>
      </c>
      <c r="C64" s="39"/>
      <c r="D64" s="46"/>
      <c r="E64" s="52"/>
    </row>
    <row r="65" spans="1:5" x14ac:dyDescent="0.3">
      <c r="A65" s="38"/>
      <c r="B65" s="43" t="s">
        <v>193</v>
      </c>
      <c r="C65" s="39">
        <v>6</v>
      </c>
      <c r="D65" s="126"/>
      <c r="E65" s="52">
        <f>(C65*D65)</f>
        <v>0</v>
      </c>
    </row>
    <row r="66" spans="1:5" ht="115.5" x14ac:dyDescent="0.3">
      <c r="A66" s="38"/>
      <c r="B66" s="42" t="s">
        <v>98</v>
      </c>
      <c r="C66" s="39"/>
      <c r="D66" s="46"/>
      <c r="E66" s="52"/>
    </row>
    <row r="67" spans="1:5" x14ac:dyDescent="0.3">
      <c r="A67" s="38"/>
      <c r="B67" s="34" t="s">
        <v>194</v>
      </c>
      <c r="C67" s="39">
        <v>6</v>
      </c>
      <c r="D67" s="126"/>
      <c r="E67" s="52">
        <f>(C67*D67)</f>
        <v>0</v>
      </c>
    </row>
    <row r="68" spans="1:5" ht="214.5" x14ac:dyDescent="0.3">
      <c r="A68" s="38"/>
      <c r="B68" s="42" t="s">
        <v>99</v>
      </c>
      <c r="C68" s="39"/>
      <c r="D68" s="46"/>
      <c r="E68" s="52"/>
    </row>
    <row r="69" spans="1:5" x14ac:dyDescent="0.3">
      <c r="A69" s="38"/>
      <c r="B69" s="43" t="s">
        <v>195</v>
      </c>
      <c r="C69" s="39">
        <v>6</v>
      </c>
      <c r="D69" s="126"/>
      <c r="E69" s="52">
        <f>(C69*D69)</f>
        <v>0</v>
      </c>
    </row>
    <row r="70" spans="1:5" ht="181.5" x14ac:dyDescent="0.3">
      <c r="A70" s="38"/>
      <c r="B70" s="42" t="s">
        <v>90</v>
      </c>
      <c r="C70" s="39"/>
      <c r="D70" s="46"/>
      <c r="E70" s="52"/>
    </row>
    <row r="71" spans="1:5" x14ac:dyDescent="0.3">
      <c r="A71" s="38"/>
      <c r="B71" s="34" t="s">
        <v>196</v>
      </c>
      <c r="C71" s="39">
        <v>6</v>
      </c>
      <c r="D71" s="126"/>
      <c r="E71" s="52">
        <f>(C71*D71)</f>
        <v>0</v>
      </c>
    </row>
    <row r="72" spans="1:5" ht="181.5" x14ac:dyDescent="0.3">
      <c r="A72" s="38"/>
      <c r="B72" s="42" t="s">
        <v>91</v>
      </c>
      <c r="C72" s="39"/>
      <c r="D72" s="46"/>
      <c r="E72" s="52"/>
    </row>
    <row r="73" spans="1:5" x14ac:dyDescent="0.3">
      <c r="A73" s="35" t="s">
        <v>100</v>
      </c>
      <c r="B73" s="36" t="s">
        <v>101</v>
      </c>
      <c r="C73" s="37"/>
      <c r="D73" s="59"/>
      <c r="E73" s="45"/>
    </row>
    <row r="74" spans="1:5" x14ac:dyDescent="0.3">
      <c r="A74" s="38"/>
      <c r="B74" s="43" t="s">
        <v>197</v>
      </c>
      <c r="C74" s="39">
        <v>1</v>
      </c>
      <c r="D74" s="126"/>
      <c r="E74" s="52">
        <f t="shared" ref="E74:E76" si="0">(C74*D74)</f>
        <v>0</v>
      </c>
    </row>
    <row r="75" spans="1:5" ht="280.5" x14ac:dyDescent="0.3">
      <c r="A75" s="38"/>
      <c r="B75" s="49" t="s">
        <v>157</v>
      </c>
      <c r="C75" s="39"/>
      <c r="D75" s="46"/>
      <c r="E75" s="52"/>
    </row>
    <row r="76" spans="1:5" x14ac:dyDescent="0.3">
      <c r="A76" s="38"/>
      <c r="B76" s="50" t="s">
        <v>198</v>
      </c>
      <c r="C76" s="39">
        <v>1</v>
      </c>
      <c r="D76" s="126"/>
      <c r="E76" s="52">
        <f t="shared" si="0"/>
        <v>0</v>
      </c>
    </row>
    <row r="77" spans="1:5" ht="264" x14ac:dyDescent="0.3">
      <c r="A77" s="38"/>
      <c r="B77" s="49" t="s">
        <v>141</v>
      </c>
      <c r="C77" s="39"/>
      <c r="D77" s="46"/>
      <c r="E77" s="52"/>
    </row>
    <row r="78" spans="1:5" x14ac:dyDescent="0.3">
      <c r="A78" s="51" t="s">
        <v>102</v>
      </c>
      <c r="B78" s="36" t="s">
        <v>103</v>
      </c>
      <c r="C78" s="37"/>
      <c r="D78" s="74"/>
      <c r="E78" s="45"/>
    </row>
    <row r="79" spans="1:5" x14ac:dyDescent="0.3">
      <c r="A79" s="62"/>
      <c r="B79" s="63" t="s">
        <v>199</v>
      </c>
      <c r="C79" s="64">
        <v>1</v>
      </c>
      <c r="D79" s="129"/>
      <c r="E79" s="52">
        <f t="shared" ref="E79" si="1">(C79*D79)</f>
        <v>0</v>
      </c>
    </row>
    <row r="80" spans="1:5" ht="115.5" x14ac:dyDescent="0.3">
      <c r="A80" s="38"/>
      <c r="B80" s="40" t="s">
        <v>245</v>
      </c>
      <c r="C80" s="39"/>
      <c r="D80" s="46"/>
      <c r="E80" s="52"/>
    </row>
    <row r="81" spans="1:5" x14ac:dyDescent="0.3">
      <c r="A81" s="79"/>
      <c r="B81" s="76"/>
      <c r="C81" s="43"/>
      <c r="D81" s="76"/>
      <c r="E81" s="77"/>
    </row>
    <row r="82" spans="1:5" x14ac:dyDescent="0.3">
      <c r="A82" s="35" t="s">
        <v>104</v>
      </c>
      <c r="B82" s="36" t="s">
        <v>105</v>
      </c>
      <c r="C82" s="37"/>
      <c r="D82" s="74"/>
      <c r="E82" s="45"/>
    </row>
    <row r="83" spans="1:5" x14ac:dyDescent="0.3">
      <c r="A83" s="38"/>
      <c r="B83" s="43" t="s">
        <v>200</v>
      </c>
      <c r="C83" s="39">
        <v>1</v>
      </c>
      <c r="D83" s="126"/>
      <c r="E83" s="52">
        <f t="shared" ref="E83" si="2">(C83*D83)</f>
        <v>0</v>
      </c>
    </row>
    <row r="84" spans="1:5" ht="247.5" x14ac:dyDescent="0.3">
      <c r="A84" s="41"/>
      <c r="B84" s="42" t="s">
        <v>142</v>
      </c>
      <c r="C84" s="39"/>
      <c r="D84" s="48"/>
      <c r="E84" s="52"/>
    </row>
    <row r="85" spans="1:5" x14ac:dyDescent="0.3">
      <c r="A85" s="38"/>
      <c r="B85" s="43" t="s">
        <v>201</v>
      </c>
      <c r="C85" s="39">
        <v>1</v>
      </c>
      <c r="D85" s="126"/>
      <c r="E85" s="52">
        <f t="shared" ref="E85:E87" si="3">(C85*D85)</f>
        <v>0</v>
      </c>
    </row>
    <row r="86" spans="1:5" ht="330" x14ac:dyDescent="0.3">
      <c r="A86" s="41"/>
      <c r="B86" s="42" t="s">
        <v>143</v>
      </c>
      <c r="C86" s="39"/>
      <c r="D86" s="48"/>
      <c r="E86" s="52"/>
    </row>
    <row r="87" spans="1:5" x14ac:dyDescent="0.3">
      <c r="A87" s="38"/>
      <c r="B87" s="53" t="s">
        <v>202</v>
      </c>
      <c r="C87" s="39">
        <v>1</v>
      </c>
      <c r="D87" s="126"/>
      <c r="E87" s="52">
        <f t="shared" si="3"/>
        <v>0</v>
      </c>
    </row>
    <row r="88" spans="1:5" ht="115.5" x14ac:dyDescent="0.3">
      <c r="A88" s="41"/>
      <c r="B88" s="42" t="s">
        <v>106</v>
      </c>
      <c r="C88" s="39"/>
      <c r="D88" s="48"/>
      <c r="E88" s="52"/>
    </row>
    <row r="89" spans="1:5" x14ac:dyDescent="0.3">
      <c r="A89" s="41"/>
      <c r="B89" s="42"/>
      <c r="C89" s="39"/>
      <c r="D89" s="48"/>
      <c r="E89" s="52"/>
    </row>
    <row r="90" spans="1:5" x14ac:dyDescent="0.3">
      <c r="A90" s="141" t="s">
        <v>287</v>
      </c>
      <c r="B90" s="141" t="s">
        <v>286</v>
      </c>
      <c r="C90" s="141"/>
      <c r="D90" s="144"/>
      <c r="E90" s="143"/>
    </row>
    <row r="91" spans="1:5" x14ac:dyDescent="0.3">
      <c r="A91" s="138"/>
      <c r="B91" s="138" t="s">
        <v>285</v>
      </c>
      <c r="C91" s="138">
        <v>1</v>
      </c>
      <c r="D91" s="137"/>
      <c r="E91" s="71">
        <f>(C91*D91)</f>
        <v>0</v>
      </c>
    </row>
    <row r="92" spans="1:5" ht="264" x14ac:dyDescent="0.3">
      <c r="A92" s="41"/>
      <c r="B92" s="42" t="s">
        <v>284</v>
      </c>
      <c r="C92" s="136"/>
      <c r="D92" s="47"/>
      <c r="E92" s="142"/>
    </row>
    <row r="93" spans="1:5" x14ac:dyDescent="0.3">
      <c r="A93" s="141" t="s">
        <v>104</v>
      </c>
      <c r="B93" s="141" t="s">
        <v>283</v>
      </c>
      <c r="C93" s="141"/>
      <c r="D93" s="140"/>
      <c r="E93" s="140"/>
    </row>
    <row r="94" spans="1:5" x14ac:dyDescent="0.3">
      <c r="A94" s="139"/>
      <c r="B94" s="138" t="s">
        <v>282</v>
      </c>
      <c r="C94" s="138">
        <v>1</v>
      </c>
      <c r="D94" s="137"/>
      <c r="E94" s="71">
        <f>(C94*D94)</f>
        <v>0</v>
      </c>
    </row>
    <row r="95" spans="1:5" ht="280.5" x14ac:dyDescent="0.3">
      <c r="A95" s="41"/>
      <c r="B95" s="42" t="s">
        <v>281</v>
      </c>
      <c r="C95" s="136"/>
      <c r="D95" s="48"/>
      <c r="E95" s="71"/>
    </row>
    <row r="96" spans="1:5" x14ac:dyDescent="0.3">
      <c r="A96" s="41"/>
      <c r="B96" s="42"/>
      <c r="C96" s="39"/>
      <c r="D96" s="48"/>
      <c r="E96" s="52"/>
    </row>
    <row r="97" spans="1:5" x14ac:dyDescent="0.3">
      <c r="A97" s="54" t="s">
        <v>107</v>
      </c>
      <c r="B97" s="55" t="s">
        <v>220</v>
      </c>
      <c r="C97" s="37"/>
      <c r="D97" s="75"/>
      <c r="E97" s="45"/>
    </row>
    <row r="98" spans="1:5" x14ac:dyDescent="0.3">
      <c r="A98" s="41"/>
      <c r="B98" s="34" t="s">
        <v>203</v>
      </c>
      <c r="C98" s="39">
        <v>1</v>
      </c>
      <c r="D98" s="127"/>
      <c r="E98" s="52">
        <f t="shared" ref="E98" si="4">(C98*D98)</f>
        <v>0</v>
      </c>
    </row>
    <row r="99" spans="1:5" ht="313.5" x14ac:dyDescent="0.3">
      <c r="A99" s="41"/>
      <c r="B99" s="42" t="s">
        <v>144</v>
      </c>
      <c r="C99" s="39"/>
      <c r="D99" s="48"/>
      <c r="E99" s="73"/>
    </row>
    <row r="100" spans="1:5" x14ac:dyDescent="0.3">
      <c r="A100" s="41"/>
      <c r="B100" s="34" t="s">
        <v>205</v>
      </c>
      <c r="C100" s="39">
        <v>1</v>
      </c>
      <c r="D100" s="127"/>
      <c r="E100" s="52">
        <f t="shared" ref="E100" si="5">(C100*D100)</f>
        <v>0</v>
      </c>
    </row>
    <row r="101" spans="1:5" ht="346.5" x14ac:dyDescent="0.3">
      <c r="A101" s="41"/>
      <c r="B101" s="42" t="s">
        <v>156</v>
      </c>
      <c r="C101" s="39"/>
      <c r="D101" s="48"/>
      <c r="E101" s="73"/>
    </row>
    <row r="102" spans="1:5" x14ac:dyDescent="0.3">
      <c r="A102" s="35" t="s">
        <v>108</v>
      </c>
      <c r="B102" s="36" t="s">
        <v>221</v>
      </c>
      <c r="C102" s="37"/>
      <c r="D102" s="59"/>
      <c r="E102" s="45"/>
    </row>
    <row r="103" spans="1:5" x14ac:dyDescent="0.3">
      <c r="A103" s="38"/>
      <c r="B103" s="43" t="s">
        <v>204</v>
      </c>
      <c r="C103" s="39">
        <v>1</v>
      </c>
      <c r="D103" s="126"/>
      <c r="E103" s="52">
        <f t="shared" ref="E103:E109" si="6">(C103*D103)</f>
        <v>0</v>
      </c>
    </row>
    <row r="104" spans="1:5" ht="409.5" x14ac:dyDescent="0.3">
      <c r="A104" s="38"/>
      <c r="B104" s="42" t="s">
        <v>274</v>
      </c>
      <c r="C104" s="39"/>
      <c r="D104" s="46"/>
      <c r="E104" s="52"/>
    </row>
    <row r="105" spans="1:5" x14ac:dyDescent="0.3">
      <c r="A105" s="38"/>
      <c r="B105" s="43" t="s">
        <v>206</v>
      </c>
      <c r="C105" s="39">
        <v>3</v>
      </c>
      <c r="D105" s="126"/>
      <c r="E105" s="52">
        <f t="shared" si="6"/>
        <v>0</v>
      </c>
    </row>
    <row r="106" spans="1:5" ht="82.5" x14ac:dyDescent="0.3">
      <c r="A106" s="38"/>
      <c r="B106" s="40" t="s">
        <v>272</v>
      </c>
      <c r="C106" s="39"/>
      <c r="D106" s="47"/>
      <c r="E106" s="71"/>
    </row>
    <row r="107" spans="1:5" x14ac:dyDescent="0.3">
      <c r="A107" s="38"/>
      <c r="B107" s="53" t="s">
        <v>207</v>
      </c>
      <c r="C107" s="39">
        <v>5</v>
      </c>
      <c r="D107" s="130"/>
      <c r="E107" s="52">
        <f t="shared" si="6"/>
        <v>0</v>
      </c>
    </row>
    <row r="108" spans="1:5" ht="82.5" x14ac:dyDescent="0.3">
      <c r="A108" s="38"/>
      <c r="B108" s="40" t="s">
        <v>222</v>
      </c>
      <c r="C108" s="39"/>
      <c r="D108" s="47"/>
      <c r="E108" s="71"/>
    </row>
    <row r="109" spans="1:5" x14ac:dyDescent="0.3">
      <c r="A109" s="38"/>
      <c r="B109" s="43" t="s">
        <v>109</v>
      </c>
      <c r="C109" s="39">
        <v>1</v>
      </c>
      <c r="D109" s="126"/>
      <c r="E109" s="52">
        <f t="shared" si="6"/>
        <v>0</v>
      </c>
    </row>
    <row r="110" spans="1:5" ht="148.5" x14ac:dyDescent="0.3">
      <c r="A110" s="41"/>
      <c r="B110" s="42" t="s">
        <v>273</v>
      </c>
      <c r="C110" s="39"/>
      <c r="D110" s="48"/>
      <c r="E110" s="72"/>
    </row>
    <row r="111" spans="1:5" x14ac:dyDescent="0.3">
      <c r="A111" s="35" t="s">
        <v>108</v>
      </c>
      <c r="B111" s="36" t="s">
        <v>214</v>
      </c>
      <c r="C111" s="37"/>
      <c r="D111" s="59"/>
      <c r="E111" s="45"/>
    </row>
    <row r="112" spans="1:5" x14ac:dyDescent="0.3">
      <c r="A112" s="38"/>
      <c r="B112" s="63" t="s">
        <v>208</v>
      </c>
      <c r="C112" s="39">
        <v>1</v>
      </c>
      <c r="D112" s="126"/>
      <c r="E112" s="52">
        <f t="shared" ref="E112" si="7">(C112*D112)</f>
        <v>0</v>
      </c>
    </row>
    <row r="113" spans="1:5" ht="231" x14ac:dyDescent="0.3">
      <c r="A113" s="79" t="s">
        <v>137</v>
      </c>
      <c r="B113" s="42" t="s">
        <v>246</v>
      </c>
      <c r="C113" s="43"/>
      <c r="D113" s="76"/>
      <c r="E113" s="77"/>
    </row>
    <row r="114" spans="1:5" x14ac:dyDescent="0.3">
      <c r="A114" s="51" t="s">
        <v>147</v>
      </c>
      <c r="B114" s="36" t="s">
        <v>215</v>
      </c>
      <c r="C114" s="37"/>
      <c r="D114" s="37"/>
      <c r="E114" s="80"/>
    </row>
    <row r="115" spans="1:5" x14ac:dyDescent="0.3">
      <c r="A115" s="38"/>
      <c r="B115" s="63" t="s">
        <v>270</v>
      </c>
      <c r="C115" s="39">
        <v>1</v>
      </c>
      <c r="D115" s="126"/>
      <c r="E115" s="52">
        <f>C115*D115</f>
        <v>0</v>
      </c>
    </row>
    <row r="116" spans="1:5" ht="49.5" x14ac:dyDescent="0.3">
      <c r="A116" s="79"/>
      <c r="B116" s="40" t="s">
        <v>271</v>
      </c>
      <c r="C116" s="43"/>
      <c r="D116" s="76"/>
      <c r="E116" s="77"/>
    </row>
    <row r="117" spans="1:5" s="67" customFormat="1" x14ac:dyDescent="0.3">
      <c r="A117" s="35" t="s">
        <v>110</v>
      </c>
      <c r="B117" s="36" t="s">
        <v>216</v>
      </c>
      <c r="C117" s="37"/>
      <c r="D117" s="37"/>
      <c r="E117" s="45"/>
    </row>
    <row r="118" spans="1:5" x14ac:dyDescent="0.3">
      <c r="A118" s="57"/>
      <c r="B118" s="43" t="s">
        <v>209</v>
      </c>
      <c r="C118" s="39">
        <v>1</v>
      </c>
      <c r="D118" s="126"/>
      <c r="E118" s="52">
        <f>(C118*D118)</f>
        <v>0</v>
      </c>
    </row>
    <row r="119" spans="1:5" ht="379.5" x14ac:dyDescent="0.3">
      <c r="A119" s="38"/>
      <c r="B119" s="40" t="s">
        <v>252</v>
      </c>
      <c r="C119" s="39"/>
      <c r="D119" s="46"/>
      <c r="E119" s="52"/>
    </row>
    <row r="120" spans="1:5" x14ac:dyDescent="0.3">
      <c r="A120" s="38"/>
      <c r="B120" s="43" t="s">
        <v>210</v>
      </c>
      <c r="C120" s="39">
        <v>1</v>
      </c>
      <c r="D120" s="131"/>
      <c r="E120" s="52">
        <f>(C120*D120)</f>
        <v>0</v>
      </c>
    </row>
    <row r="121" spans="1:5" ht="247.5" x14ac:dyDescent="0.3">
      <c r="A121" s="65"/>
      <c r="B121" s="40" t="s">
        <v>145</v>
      </c>
      <c r="C121" s="64"/>
      <c r="D121" s="68"/>
      <c r="E121" s="69"/>
    </row>
    <row r="122" spans="1:5" ht="49.5" x14ac:dyDescent="0.3">
      <c r="A122" s="58" t="s">
        <v>146</v>
      </c>
      <c r="B122" s="36" t="s">
        <v>211</v>
      </c>
      <c r="C122" s="37"/>
      <c r="D122" s="59"/>
      <c r="E122" s="45"/>
    </row>
    <row r="123" spans="1:5" x14ac:dyDescent="0.3">
      <c r="A123" s="65"/>
      <c r="B123" s="63" t="s">
        <v>212</v>
      </c>
      <c r="C123" s="64">
        <v>3</v>
      </c>
      <c r="D123" s="126"/>
      <c r="E123" s="52">
        <f t="shared" ref="E123:E128" si="8">(C123*D123)</f>
        <v>0</v>
      </c>
    </row>
    <row r="124" spans="1:5" s="67" customFormat="1" ht="346.5" x14ac:dyDescent="0.3">
      <c r="A124" s="60"/>
      <c r="B124" s="40" t="s">
        <v>148</v>
      </c>
      <c r="C124" s="39"/>
      <c r="D124" s="46"/>
      <c r="E124" s="52"/>
    </row>
    <row r="125" spans="1:5" x14ac:dyDescent="0.3">
      <c r="A125" s="60"/>
      <c r="B125" s="43" t="s">
        <v>213</v>
      </c>
      <c r="C125" s="39">
        <v>3</v>
      </c>
      <c r="D125" s="132"/>
      <c r="E125" s="52">
        <f t="shared" si="8"/>
        <v>0</v>
      </c>
    </row>
    <row r="126" spans="1:5" s="67" customFormat="1" ht="132" x14ac:dyDescent="0.3">
      <c r="A126" s="65"/>
      <c r="B126" s="40" t="s">
        <v>149</v>
      </c>
      <c r="C126" s="64"/>
      <c r="D126" s="66"/>
      <c r="E126" s="52"/>
    </row>
    <row r="127" spans="1:5" ht="47.25" customHeight="1" x14ac:dyDescent="0.3">
      <c r="A127" s="58" t="s">
        <v>111</v>
      </c>
      <c r="B127" s="36" t="s">
        <v>112</v>
      </c>
      <c r="C127" s="37"/>
      <c r="D127" s="59"/>
      <c r="E127" s="45"/>
    </row>
    <row r="128" spans="1:5" x14ac:dyDescent="0.3">
      <c r="A128" s="60"/>
      <c r="B128" s="43" t="s">
        <v>217</v>
      </c>
      <c r="C128" s="39">
        <v>3</v>
      </c>
      <c r="D128" s="126"/>
      <c r="E128" s="52">
        <f t="shared" si="8"/>
        <v>0</v>
      </c>
    </row>
    <row r="129" spans="1:5" ht="231" x14ac:dyDescent="0.3">
      <c r="A129" s="65"/>
      <c r="B129" s="40" t="s">
        <v>218</v>
      </c>
      <c r="C129" s="64"/>
      <c r="D129" s="66"/>
      <c r="E129" s="52"/>
    </row>
    <row r="130" spans="1:5" ht="49.5" x14ac:dyDescent="0.3">
      <c r="A130" s="58" t="s">
        <v>111</v>
      </c>
      <c r="B130" s="36" t="s">
        <v>219</v>
      </c>
      <c r="C130" s="37"/>
      <c r="D130" s="59"/>
      <c r="E130" s="45"/>
    </row>
    <row r="131" spans="1:5" x14ac:dyDescent="0.3">
      <c r="A131" s="60"/>
      <c r="B131" s="43" t="s">
        <v>113</v>
      </c>
      <c r="C131" s="39">
        <v>3</v>
      </c>
      <c r="D131" s="132"/>
      <c r="E131" s="52">
        <f>(C131*D131)</f>
        <v>0</v>
      </c>
    </row>
    <row r="132" spans="1:5" ht="132" x14ac:dyDescent="0.3">
      <c r="A132" s="65"/>
      <c r="B132" s="70" t="s">
        <v>150</v>
      </c>
      <c r="C132" s="64"/>
      <c r="D132" s="66"/>
      <c r="E132" s="52"/>
    </row>
    <row r="133" spans="1:5" ht="33" x14ac:dyDescent="0.3">
      <c r="A133" s="58" t="s">
        <v>223</v>
      </c>
      <c r="B133" s="36" t="s">
        <v>216</v>
      </c>
      <c r="C133" s="37"/>
      <c r="D133" s="59"/>
      <c r="E133" s="45"/>
    </row>
    <row r="134" spans="1:5" x14ac:dyDescent="0.3">
      <c r="A134" s="60"/>
      <c r="B134" s="43" t="s">
        <v>114</v>
      </c>
      <c r="C134" s="39">
        <v>2</v>
      </c>
      <c r="D134" s="126"/>
      <c r="E134" s="52">
        <f>(C134*D134)</f>
        <v>0</v>
      </c>
    </row>
    <row r="135" spans="1:5" ht="379.5" x14ac:dyDescent="0.3">
      <c r="A135" s="60"/>
      <c r="B135" s="40" t="s">
        <v>151</v>
      </c>
      <c r="C135" s="39"/>
      <c r="D135" s="46"/>
      <c r="E135" s="52"/>
    </row>
    <row r="136" spans="1:5" x14ac:dyDescent="0.3">
      <c r="A136" s="60"/>
      <c r="B136" s="43" t="s">
        <v>224</v>
      </c>
      <c r="C136" s="39">
        <v>2</v>
      </c>
      <c r="D136" s="126"/>
      <c r="E136" s="52">
        <f>C136*D136</f>
        <v>0</v>
      </c>
    </row>
    <row r="137" spans="1:5" ht="264" x14ac:dyDescent="0.3">
      <c r="A137" s="79"/>
      <c r="B137" s="40" t="s">
        <v>152</v>
      </c>
      <c r="C137" s="43"/>
      <c r="D137" s="76"/>
      <c r="E137" s="77"/>
    </row>
    <row r="138" spans="1:5" x14ac:dyDescent="0.3">
      <c r="A138" s="35" t="s">
        <v>115</v>
      </c>
      <c r="B138" s="36" t="s">
        <v>225</v>
      </c>
      <c r="C138" s="37"/>
      <c r="D138" s="59"/>
      <c r="E138" s="45"/>
    </row>
    <row r="139" spans="1:5" x14ac:dyDescent="0.3">
      <c r="A139" s="38"/>
      <c r="B139" s="43" t="s">
        <v>226</v>
      </c>
      <c r="C139" s="39">
        <v>1</v>
      </c>
      <c r="D139" s="132"/>
      <c r="E139" s="52">
        <f>C139*D139</f>
        <v>0</v>
      </c>
    </row>
    <row r="140" spans="1:5" ht="280.5" x14ac:dyDescent="0.3">
      <c r="A140" s="38"/>
      <c r="B140" s="40" t="s">
        <v>154</v>
      </c>
      <c r="C140" s="39"/>
      <c r="D140" s="46"/>
      <c r="E140" s="52"/>
    </row>
    <row r="141" spans="1:5" x14ac:dyDescent="0.3">
      <c r="A141" s="38"/>
      <c r="B141" s="43" t="s">
        <v>227</v>
      </c>
      <c r="C141" s="39">
        <v>1</v>
      </c>
      <c r="D141" s="132"/>
      <c r="E141" s="52">
        <f>C141*D141</f>
        <v>0</v>
      </c>
    </row>
    <row r="142" spans="1:5" ht="264" x14ac:dyDescent="0.3">
      <c r="A142" s="76"/>
      <c r="B142" s="40" t="s">
        <v>141</v>
      </c>
      <c r="C142" s="43"/>
      <c r="D142" s="76"/>
      <c r="E142" s="77"/>
    </row>
    <row r="143" spans="1:5" x14ac:dyDescent="0.3">
      <c r="A143" s="35" t="s">
        <v>155</v>
      </c>
      <c r="B143" s="36" t="s">
        <v>228</v>
      </c>
      <c r="C143" s="37"/>
      <c r="D143" s="59"/>
      <c r="E143" s="45"/>
    </row>
    <row r="144" spans="1:5" x14ac:dyDescent="0.3">
      <c r="A144" s="38"/>
      <c r="B144" s="43" t="s">
        <v>229</v>
      </c>
      <c r="C144" s="39">
        <v>1</v>
      </c>
      <c r="D144" s="126"/>
      <c r="E144" s="52">
        <f>C144*D144</f>
        <v>0</v>
      </c>
    </row>
    <row r="145" spans="1:5" ht="115.5" x14ac:dyDescent="0.3">
      <c r="A145" s="38"/>
      <c r="B145" s="40" t="s">
        <v>158</v>
      </c>
      <c r="C145" s="39"/>
      <c r="D145" s="46"/>
      <c r="E145" s="52"/>
    </row>
    <row r="146" spans="1:5" x14ac:dyDescent="0.3">
      <c r="A146" s="38"/>
      <c r="B146" s="43" t="s">
        <v>230</v>
      </c>
      <c r="C146" s="39">
        <v>1</v>
      </c>
      <c r="D146" s="132"/>
      <c r="E146" s="52">
        <f>C146*D146</f>
        <v>0</v>
      </c>
    </row>
    <row r="147" spans="1:5" ht="132" x14ac:dyDescent="0.3">
      <c r="A147" s="38"/>
      <c r="B147" s="40" t="s">
        <v>159</v>
      </c>
      <c r="C147" s="39"/>
      <c r="D147" s="46"/>
      <c r="E147" s="52"/>
    </row>
    <row r="148" spans="1:5" x14ac:dyDescent="0.3">
      <c r="A148" s="41"/>
      <c r="B148" s="43" t="s">
        <v>231</v>
      </c>
      <c r="C148" s="39">
        <v>1</v>
      </c>
      <c r="D148" s="127"/>
      <c r="E148" s="52">
        <f>C148*D148</f>
        <v>0</v>
      </c>
    </row>
    <row r="149" spans="1:5" ht="247.5" x14ac:dyDescent="0.3">
      <c r="A149" s="76"/>
      <c r="B149" s="42" t="s">
        <v>161</v>
      </c>
      <c r="C149" s="43"/>
      <c r="D149" s="76"/>
      <c r="E149" s="77"/>
    </row>
    <row r="150" spans="1:5" x14ac:dyDescent="0.3">
      <c r="A150" s="35" t="s">
        <v>160</v>
      </c>
      <c r="B150" s="36" t="s">
        <v>232</v>
      </c>
      <c r="C150" s="37"/>
      <c r="D150" s="59"/>
      <c r="E150" s="45"/>
    </row>
    <row r="151" spans="1:5" x14ac:dyDescent="0.3">
      <c r="A151" s="41"/>
      <c r="B151" s="43" t="s">
        <v>233</v>
      </c>
      <c r="C151" s="39">
        <v>1</v>
      </c>
      <c r="D151" s="127"/>
      <c r="E151" s="52">
        <f>C151*D151</f>
        <v>0</v>
      </c>
    </row>
    <row r="152" spans="1:5" ht="264" x14ac:dyDescent="0.3">
      <c r="A152" s="38"/>
      <c r="B152" s="42" t="s">
        <v>153</v>
      </c>
      <c r="C152" s="39"/>
      <c r="D152" s="46"/>
      <c r="E152" s="52"/>
    </row>
    <row r="153" spans="1:5" x14ac:dyDescent="0.3">
      <c r="A153" s="41"/>
      <c r="B153" s="43" t="s">
        <v>234</v>
      </c>
      <c r="C153" s="39">
        <v>1</v>
      </c>
      <c r="D153" s="127"/>
      <c r="E153" s="52">
        <f>C153*D153</f>
        <v>0</v>
      </c>
    </row>
    <row r="154" spans="1:5" ht="264" x14ac:dyDescent="0.3">
      <c r="A154" s="79"/>
      <c r="B154" s="42" t="s">
        <v>141</v>
      </c>
      <c r="C154" s="43"/>
      <c r="D154" s="76"/>
      <c r="E154" s="77"/>
    </row>
    <row r="155" spans="1:5" x14ac:dyDescent="0.3">
      <c r="A155" s="35" t="s">
        <v>116</v>
      </c>
      <c r="B155" s="36" t="s">
        <v>235</v>
      </c>
      <c r="C155" s="37"/>
      <c r="D155" s="59"/>
      <c r="E155" s="45"/>
    </row>
    <row r="156" spans="1:5" x14ac:dyDescent="0.3">
      <c r="A156" s="41"/>
      <c r="B156" s="43" t="s">
        <v>117</v>
      </c>
      <c r="C156" s="39">
        <v>1</v>
      </c>
      <c r="D156" s="127"/>
      <c r="E156" s="52">
        <f>D156*C156</f>
        <v>0</v>
      </c>
    </row>
    <row r="157" spans="1:5" ht="214.5" x14ac:dyDescent="0.3">
      <c r="A157" s="38"/>
      <c r="B157" s="42" t="s">
        <v>162</v>
      </c>
      <c r="C157" s="39"/>
      <c r="D157" s="46"/>
      <c r="E157" s="52"/>
    </row>
    <row r="158" spans="1:5" x14ac:dyDescent="0.3">
      <c r="A158" s="38"/>
      <c r="B158" s="43" t="s">
        <v>118</v>
      </c>
      <c r="C158" s="39">
        <v>1</v>
      </c>
      <c r="D158" s="126"/>
      <c r="E158" s="52">
        <f>D158*C158</f>
        <v>0</v>
      </c>
    </row>
    <row r="159" spans="1:5" ht="132" x14ac:dyDescent="0.3">
      <c r="A159" s="79"/>
      <c r="B159" s="61" t="s">
        <v>163</v>
      </c>
      <c r="C159" s="43"/>
      <c r="D159" s="76"/>
      <c r="E159" s="77"/>
    </row>
    <row r="160" spans="1:5" x14ac:dyDescent="0.3">
      <c r="A160" s="81"/>
      <c r="B160" s="82" t="s">
        <v>119</v>
      </c>
      <c r="C160" s="85"/>
      <c r="D160" s="83"/>
      <c r="E160" s="84">
        <f>SUM(E4:E159)</f>
        <v>0</v>
      </c>
    </row>
    <row r="161" spans="2:2" x14ac:dyDescent="0.3">
      <c r="B161" s="78"/>
    </row>
  </sheetData>
  <sheetProtection algorithmName="SHA-512" hashValue="bnfFNk/bGMf+KqeRFdc37+nww1qBG5kPL+4Ip+cXUNBil87rt6LtP6u0yYpBcs8EqoKLodRiRzA3/OcdS8pMEg==" saltValue="rXwGWcAb6gQe2SclLJOOVg==" spinCount="100000" sheet="1" objects="1" scenarios="1"/>
  <phoneticPr fontId="14" type="noConversion"/>
  <pageMargins left="0.7" right="0.7" top="0.75" bottom="0.75" header="0.3" footer="0.3"/>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51261-483D-484A-88F2-5221402C5FF8}">
  <dimension ref="A2:E25"/>
  <sheetViews>
    <sheetView tabSelected="1" view="pageBreakPreview" topLeftCell="A10" zoomScaleNormal="100" zoomScaleSheetLayoutView="100" workbookViewId="0">
      <selection activeCell="B11" sqref="B11"/>
    </sheetView>
  </sheetViews>
  <sheetFormatPr defaultRowHeight="15" x14ac:dyDescent="0.25"/>
  <cols>
    <col min="1" max="1" width="8.7109375" customWidth="1"/>
    <col min="2" max="2" width="45.7109375" customWidth="1"/>
    <col min="3" max="3" width="8.7109375" customWidth="1"/>
    <col min="4" max="4" width="12.7109375" customWidth="1"/>
    <col min="5" max="5" width="15.7109375" customWidth="1"/>
  </cols>
  <sheetData>
    <row r="2" spans="1:5" x14ac:dyDescent="0.25">
      <c r="A2" s="90" t="s">
        <v>4</v>
      </c>
      <c r="B2" s="91" t="s">
        <v>247</v>
      </c>
      <c r="C2" s="92" t="s">
        <v>1</v>
      </c>
      <c r="D2" s="93" t="s">
        <v>2</v>
      </c>
      <c r="E2" s="91" t="s">
        <v>3</v>
      </c>
    </row>
    <row r="4" spans="1:5" x14ac:dyDescent="0.25">
      <c r="A4" s="22">
        <v>2</v>
      </c>
      <c r="B4" s="94" t="s">
        <v>293</v>
      </c>
      <c r="C4" s="95">
        <v>3</v>
      </c>
      <c r="D4" s="121"/>
      <c r="E4" s="96">
        <f>C4*D4</f>
        <v>0</v>
      </c>
    </row>
    <row r="5" spans="1:5" ht="105" x14ac:dyDescent="0.25">
      <c r="A5" s="29"/>
      <c r="B5" s="97" t="s">
        <v>294</v>
      </c>
      <c r="C5" s="31"/>
      <c r="D5" s="96"/>
      <c r="E5" s="96"/>
    </row>
    <row r="7" spans="1:5" x14ac:dyDescent="0.25">
      <c r="A7" s="101">
        <v>35</v>
      </c>
      <c r="B7" s="102" t="s">
        <v>33</v>
      </c>
      <c r="C7" s="105">
        <v>1</v>
      </c>
      <c r="D7" s="122"/>
      <c r="E7" s="104">
        <f>D7*C7</f>
        <v>0</v>
      </c>
    </row>
    <row r="8" spans="1:5" ht="45" x14ac:dyDescent="0.25">
      <c r="A8" s="29"/>
      <c r="B8" s="97" t="s">
        <v>36</v>
      </c>
      <c r="C8" s="31"/>
      <c r="D8" s="96"/>
      <c r="E8" s="96"/>
    </row>
    <row r="10" spans="1:5" x14ac:dyDescent="0.25">
      <c r="A10" s="100">
        <v>56</v>
      </c>
      <c r="B10" s="6" t="s">
        <v>47</v>
      </c>
      <c r="C10" s="1">
        <v>29</v>
      </c>
      <c r="D10" s="124"/>
      <c r="E10" s="32">
        <f>D10*C10</f>
        <v>0</v>
      </c>
    </row>
    <row r="11" spans="1:5" ht="390" x14ac:dyDescent="0.25">
      <c r="A11" s="29"/>
      <c r="B11" s="30" t="s">
        <v>298</v>
      </c>
      <c r="C11" s="31"/>
      <c r="D11" s="32"/>
      <c r="E11" s="32"/>
    </row>
    <row r="12" spans="1:5" x14ac:dyDescent="0.25">
      <c r="A12" s="4"/>
      <c r="B12" s="134"/>
      <c r="C12" s="3"/>
      <c r="D12" s="135"/>
      <c r="E12" s="135"/>
    </row>
    <row r="13" spans="1:5" x14ac:dyDescent="0.25">
      <c r="A13" s="100">
        <v>56</v>
      </c>
      <c r="B13" s="6" t="s">
        <v>47</v>
      </c>
      <c r="C13" s="1">
        <v>20</v>
      </c>
      <c r="D13" s="124"/>
      <c r="E13" s="32">
        <f>D13*C13</f>
        <v>0</v>
      </c>
    </row>
    <row r="14" spans="1:5" ht="390" x14ac:dyDescent="0.25">
      <c r="A14" s="29"/>
      <c r="B14" s="30" t="s">
        <v>299</v>
      </c>
      <c r="C14" s="31"/>
      <c r="D14" s="32"/>
      <c r="E14" s="32"/>
    </row>
    <row r="16" spans="1:5" x14ac:dyDescent="0.25">
      <c r="A16" s="100">
        <v>57</v>
      </c>
      <c r="B16" s="6" t="s">
        <v>48</v>
      </c>
      <c r="C16" s="1">
        <v>49</v>
      </c>
      <c r="D16" s="124"/>
      <c r="E16" s="32">
        <f>D16*C16</f>
        <v>0</v>
      </c>
    </row>
    <row r="17" spans="1:5" ht="90" x14ac:dyDescent="0.25">
      <c r="A17" s="29"/>
      <c r="B17" s="30" t="s">
        <v>236</v>
      </c>
      <c r="C17" s="31"/>
      <c r="D17" s="32"/>
      <c r="E17" s="32"/>
    </row>
    <row r="18" spans="1:5" x14ac:dyDescent="0.25">
      <c r="A18" s="29"/>
      <c r="B18" s="30"/>
      <c r="C18" s="31"/>
      <c r="D18" s="32"/>
      <c r="E18" s="32"/>
    </row>
    <row r="19" spans="1:5" x14ac:dyDescent="0.25">
      <c r="A19" s="100">
        <v>79</v>
      </c>
      <c r="B19" s="7" t="s">
        <v>63</v>
      </c>
      <c r="C19" s="1">
        <v>2</v>
      </c>
      <c r="D19" s="124"/>
      <c r="E19" s="32">
        <f>D19*C19</f>
        <v>0</v>
      </c>
    </row>
    <row r="20" spans="1:5" ht="45" x14ac:dyDescent="0.25">
      <c r="A20" s="29"/>
      <c r="B20" s="97" t="s">
        <v>64</v>
      </c>
      <c r="C20" s="31"/>
      <c r="D20" s="32"/>
      <c r="E20" s="32"/>
    </row>
    <row r="21" spans="1:5" x14ac:dyDescent="0.25">
      <c r="A21" s="29"/>
      <c r="B21" s="30"/>
      <c r="C21" s="31"/>
      <c r="D21" s="32"/>
      <c r="E21" s="32"/>
    </row>
    <row r="22" spans="1:5" x14ac:dyDescent="0.25">
      <c r="A22" s="1">
        <v>84</v>
      </c>
      <c r="B22" s="7" t="s">
        <v>68</v>
      </c>
      <c r="C22" s="1">
        <v>1</v>
      </c>
      <c r="D22" s="124"/>
      <c r="E22" s="32">
        <f>D22*C22</f>
        <v>0</v>
      </c>
    </row>
    <row r="23" spans="1:5" ht="60" x14ac:dyDescent="0.25">
      <c r="A23" s="29"/>
      <c r="B23" s="97" t="s">
        <v>69</v>
      </c>
      <c r="C23" s="31"/>
      <c r="D23" s="32"/>
      <c r="E23" s="32"/>
    </row>
    <row r="25" spans="1:5" x14ac:dyDescent="0.25">
      <c r="A25" s="109"/>
      <c r="B25" s="110" t="s">
        <v>253</v>
      </c>
      <c r="C25" s="111"/>
      <c r="D25" s="112"/>
      <c r="E25" s="113">
        <f>SUM(E4:E24)</f>
        <v>0</v>
      </c>
    </row>
  </sheetData>
  <sheetProtection algorithmName="SHA-512" hashValue="DOl9FtBlGlP7JXWL+OuZ5guWJbZgnJQS49oLNYGd4aCYSKjFq8hXHtDbbwVgCV9vZJFbyJeOntkXNtnk53C2jQ==" saltValue="AcccT+N8RKXTNPTPODv7rA==" spinCount="100000" sheet="1" objects="1" scenarios="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Uvod</vt:lpstr>
      <vt:lpstr>Splošne opombe</vt:lpstr>
      <vt:lpstr>REKAPITULACIJA</vt:lpstr>
      <vt:lpstr>Tipska oprema</vt:lpstr>
      <vt:lpstr>Netipska oprema</vt:lpstr>
      <vt:lpstr>Medicinska oprema</vt:lpstr>
      <vt:lpstr>'Medicinska oprema'!Področje_tiskanja</vt:lpstr>
      <vt:lpstr>REKAPITULACIJA!Področje_tiskanja</vt:lpstr>
      <vt:lpstr>'Splošne opombe'!Področje_tiskanja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dc:creator>
  <cp:lastModifiedBy> </cp:lastModifiedBy>
  <cp:lastPrinted>2024-05-27T11:42:14Z</cp:lastPrinted>
  <dcterms:created xsi:type="dcterms:W3CDTF">2024-05-20T12:10:13Z</dcterms:created>
  <dcterms:modified xsi:type="dcterms:W3CDTF">2024-06-27T10:25:53Z</dcterms:modified>
</cp:coreProperties>
</file>